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"/>
    </mc:Choice>
  </mc:AlternateContent>
  <bookViews>
    <workbookView xWindow="0" yWindow="0" windowWidth="28800" windowHeight="12000" activeTab="2"/>
  </bookViews>
  <sheets>
    <sheet name="2023" sheetId="35" r:id="rId1"/>
    <sheet name="2024" sheetId="40" r:id="rId2"/>
    <sheet name="2025" sheetId="41" r:id="rId3"/>
    <sheet name="Для_WEB-Планир." sheetId="42" state="hidden" r:id="rId4"/>
  </sheets>
  <definedNames>
    <definedName name="_xlnm.Print_Area" localSheetId="0">'2023'!$A$1:$O$55</definedName>
    <definedName name="_xlnm.Print_Area" localSheetId="1">'2024'!$A$1:$T$55</definedName>
    <definedName name="_xlnm.Print_Area" localSheetId="2">'2025'!$A$1:$Q$55</definedName>
  </definedNames>
  <calcPr calcId="162913"/>
</workbook>
</file>

<file path=xl/calcChain.xml><?xml version="1.0" encoding="utf-8"?>
<calcChain xmlns="http://schemas.openxmlformats.org/spreadsheetml/2006/main">
  <c r="M48" i="40" l="1"/>
  <c r="N48" i="40"/>
  <c r="O48" i="40"/>
  <c r="P48" i="40"/>
  <c r="Q48" i="40"/>
  <c r="R48" i="40"/>
  <c r="S48" i="40"/>
  <c r="T48" i="40"/>
  <c r="J48" i="41"/>
  <c r="K48" i="41"/>
  <c r="O48" i="41"/>
  <c r="P48" i="41"/>
  <c r="I48" i="41"/>
  <c r="K18" i="42"/>
  <c r="K17" i="42"/>
  <c r="I17" i="42" s="1"/>
  <c r="K16" i="42"/>
  <c r="H18" i="42"/>
  <c r="H15" i="42" s="1"/>
  <c r="H17" i="42"/>
  <c r="H16" i="42"/>
  <c r="J15" i="42"/>
  <c r="M15" i="42"/>
  <c r="I18" i="42"/>
  <c r="I16" i="42"/>
  <c r="N12" i="42"/>
  <c r="H14" i="42"/>
  <c r="H11" i="42" s="1"/>
  <c r="H13" i="42"/>
  <c r="N13" i="42" s="1"/>
  <c r="L13" i="42" s="1"/>
  <c r="H12" i="42"/>
  <c r="G14" i="42"/>
  <c r="G13" i="42"/>
  <c r="G11" i="42" s="1"/>
  <c r="G12" i="42"/>
  <c r="I14" i="42"/>
  <c r="I13" i="42"/>
  <c r="I12" i="42"/>
  <c r="I11" i="42" s="1"/>
  <c r="F12" i="42"/>
  <c r="F9" i="42"/>
  <c r="F10" i="42"/>
  <c r="F8" i="42"/>
  <c r="F7" i="42" s="1"/>
  <c r="E14" i="42"/>
  <c r="E13" i="42"/>
  <c r="E12" i="42"/>
  <c r="L12" i="42" s="1"/>
  <c r="D14" i="42"/>
  <c r="C14" i="42" s="1"/>
  <c r="D13" i="42"/>
  <c r="D12" i="42"/>
  <c r="J11" i="42"/>
  <c r="K11" i="42"/>
  <c r="M11" i="42"/>
  <c r="C13" i="42"/>
  <c r="D7" i="42"/>
  <c r="E7" i="42"/>
  <c r="G7" i="42"/>
  <c r="H7" i="42"/>
  <c r="I7" i="42"/>
  <c r="J7" i="42"/>
  <c r="K7" i="42"/>
  <c r="L7" i="42"/>
  <c r="M7" i="42"/>
  <c r="N7" i="42"/>
  <c r="C7" i="42"/>
  <c r="C9" i="42"/>
  <c r="C10" i="42"/>
  <c r="C8" i="42"/>
  <c r="K12" i="42"/>
  <c r="H10" i="42"/>
  <c r="H9" i="42"/>
  <c r="N9" i="42" s="1"/>
  <c r="L9" i="42" s="1"/>
  <c r="H8" i="42"/>
  <c r="G9" i="42"/>
  <c r="G8" i="42"/>
  <c r="E10" i="42"/>
  <c r="E9" i="42"/>
  <c r="E8" i="42"/>
  <c r="D10" i="42"/>
  <c r="D9" i="42"/>
  <c r="D8" i="42"/>
  <c r="N8" i="42"/>
  <c r="L8" i="42" s="1"/>
  <c r="K15" i="42" l="1"/>
  <c r="I15" i="42"/>
  <c r="N14" i="42"/>
  <c r="L14" i="42" s="1"/>
  <c r="L11" i="42" s="1"/>
  <c r="F14" i="42"/>
  <c r="F11" i="42" s="1"/>
  <c r="F13" i="42"/>
  <c r="E11" i="42"/>
  <c r="C12" i="42"/>
  <c r="C11" i="42"/>
  <c r="D11" i="42"/>
  <c r="N10" i="42"/>
  <c r="L10" i="42" s="1"/>
  <c r="N11" i="42" l="1"/>
  <c r="O47" i="41" l="1"/>
  <c r="P47" i="41"/>
  <c r="N41" i="35" l="1"/>
  <c r="O41" i="35"/>
  <c r="M41" i="35"/>
  <c r="M42" i="35"/>
  <c r="S44" i="40"/>
  <c r="M46" i="40"/>
  <c r="M45" i="40"/>
  <c r="M44" i="40"/>
  <c r="M43" i="40"/>
  <c r="M8" i="40"/>
  <c r="M9" i="40"/>
  <c r="M10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7" i="40"/>
  <c r="T47" i="40"/>
  <c r="T46" i="40"/>
  <c r="T45" i="40"/>
  <c r="T44" i="40"/>
  <c r="T43" i="40"/>
  <c r="T8" i="40"/>
  <c r="T9" i="40"/>
  <c r="T10" i="40"/>
  <c r="T11" i="40"/>
  <c r="T12" i="40"/>
  <c r="T13" i="40"/>
  <c r="T14" i="40"/>
  <c r="T15" i="40"/>
  <c r="T16" i="40"/>
  <c r="T17" i="40"/>
  <c r="T18" i="40"/>
  <c r="T19" i="40"/>
  <c r="T20" i="40"/>
  <c r="T21" i="40"/>
  <c r="T22" i="40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7" i="40"/>
  <c r="P42" i="41" l="1"/>
  <c r="R47" i="40"/>
  <c r="S45" i="40"/>
  <c r="S46" i="40"/>
  <c r="S43" i="40"/>
  <c r="R44" i="40"/>
  <c r="R45" i="40"/>
  <c r="R46" i="40"/>
  <c r="R43" i="40"/>
  <c r="S8" i="40"/>
  <c r="S9" i="40"/>
  <c r="S10" i="40"/>
  <c r="S11" i="40"/>
  <c r="S12" i="40"/>
  <c r="S13" i="40"/>
  <c r="S14" i="40"/>
  <c r="S15" i="40"/>
  <c r="S16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7" i="40"/>
  <c r="R8" i="40"/>
  <c r="R9" i="40"/>
  <c r="R10" i="40"/>
  <c r="R11" i="40"/>
  <c r="R12" i="40"/>
  <c r="R13" i="40"/>
  <c r="R14" i="40"/>
  <c r="R15" i="40"/>
  <c r="R16" i="40"/>
  <c r="R17" i="40"/>
  <c r="R18" i="40"/>
  <c r="R19" i="40"/>
  <c r="R20" i="40"/>
  <c r="R21" i="40"/>
  <c r="R22" i="40"/>
  <c r="R23" i="40"/>
  <c r="R24" i="40"/>
  <c r="R25" i="40"/>
  <c r="R26" i="40"/>
  <c r="R27" i="40"/>
  <c r="R28" i="40"/>
  <c r="R29" i="40"/>
  <c r="R30" i="40"/>
  <c r="R31" i="40"/>
  <c r="R32" i="40"/>
  <c r="R33" i="40"/>
  <c r="R34" i="40"/>
  <c r="R35" i="40"/>
  <c r="R36" i="40"/>
  <c r="R37" i="40"/>
  <c r="R38" i="40"/>
  <c r="R39" i="40"/>
  <c r="R40" i="40"/>
  <c r="R7" i="40"/>
  <c r="S47" i="40" l="1"/>
  <c r="Q47" i="40"/>
  <c r="Q42" i="40"/>
  <c r="I50" i="41" l="1"/>
  <c r="F52" i="41"/>
  <c r="I52" i="41" s="1"/>
  <c r="D47" i="41"/>
  <c r="I46" i="41"/>
  <c r="C47" i="41"/>
  <c r="I45" i="41"/>
  <c r="E45" i="41"/>
  <c r="J45" i="41" s="1"/>
  <c r="I44" i="41"/>
  <c r="E44" i="41"/>
  <c r="J44" i="41" s="1"/>
  <c r="I43" i="41"/>
  <c r="K43" i="41" s="1"/>
  <c r="E43" i="41"/>
  <c r="J43" i="41" s="1"/>
  <c r="D42" i="41"/>
  <c r="C42" i="41"/>
  <c r="I41" i="41"/>
  <c r="E41" i="41"/>
  <c r="J41" i="41" s="1"/>
  <c r="I40" i="41"/>
  <c r="K40" i="41" s="1"/>
  <c r="E40" i="41"/>
  <c r="J40" i="41" s="1"/>
  <c r="I39" i="41"/>
  <c r="E39" i="41"/>
  <c r="J39" i="41" s="1"/>
  <c r="I38" i="41"/>
  <c r="E38" i="41"/>
  <c r="J38" i="41" s="1"/>
  <c r="I37" i="41"/>
  <c r="K37" i="41" s="1"/>
  <c r="E37" i="41"/>
  <c r="J37" i="41" s="1"/>
  <c r="I36" i="41"/>
  <c r="E36" i="41"/>
  <c r="J36" i="41" s="1"/>
  <c r="I35" i="41"/>
  <c r="E35" i="41"/>
  <c r="J35" i="41" s="1"/>
  <c r="I34" i="41"/>
  <c r="K34" i="41" s="1"/>
  <c r="E34" i="41"/>
  <c r="J34" i="41" s="1"/>
  <c r="I33" i="41"/>
  <c r="E33" i="41"/>
  <c r="J33" i="41" s="1"/>
  <c r="I32" i="41"/>
  <c r="E32" i="41"/>
  <c r="J32" i="41" s="1"/>
  <c r="I31" i="41"/>
  <c r="K31" i="41" s="1"/>
  <c r="E31" i="41"/>
  <c r="J31" i="41" s="1"/>
  <c r="I30" i="41"/>
  <c r="E30" i="41"/>
  <c r="J30" i="41" s="1"/>
  <c r="I29" i="41"/>
  <c r="E29" i="41"/>
  <c r="J29" i="41" s="1"/>
  <c r="I28" i="41"/>
  <c r="K28" i="41" s="1"/>
  <c r="E28" i="41"/>
  <c r="J28" i="41" s="1"/>
  <c r="I27" i="41"/>
  <c r="E27" i="41"/>
  <c r="J27" i="41" s="1"/>
  <c r="I26" i="41"/>
  <c r="E26" i="41"/>
  <c r="J26" i="41" s="1"/>
  <c r="J25" i="41"/>
  <c r="I25" i="41"/>
  <c r="E25" i="41"/>
  <c r="I24" i="41"/>
  <c r="E24" i="41"/>
  <c r="J24" i="41" s="1"/>
  <c r="I23" i="41"/>
  <c r="E23" i="41"/>
  <c r="J23" i="41" s="1"/>
  <c r="I22" i="41"/>
  <c r="E22" i="41"/>
  <c r="J22" i="41" s="1"/>
  <c r="I21" i="41"/>
  <c r="E21" i="41"/>
  <c r="J21" i="41" s="1"/>
  <c r="J20" i="41"/>
  <c r="I20" i="41"/>
  <c r="K20" i="41" s="1"/>
  <c r="E20" i="41"/>
  <c r="I19" i="41"/>
  <c r="E19" i="41"/>
  <c r="J19" i="41" s="1"/>
  <c r="I18" i="41"/>
  <c r="E18" i="41"/>
  <c r="J18" i="41" s="1"/>
  <c r="I17" i="41"/>
  <c r="K17" i="41" s="1"/>
  <c r="E17" i="41"/>
  <c r="J17" i="41" s="1"/>
  <c r="I16" i="41"/>
  <c r="E16" i="41"/>
  <c r="J16" i="41" s="1"/>
  <c r="I15" i="41"/>
  <c r="E15" i="41"/>
  <c r="J15" i="41" s="1"/>
  <c r="I14" i="41"/>
  <c r="K14" i="41" s="1"/>
  <c r="E14" i="41"/>
  <c r="J14" i="41" s="1"/>
  <c r="I13" i="41"/>
  <c r="E13" i="41"/>
  <c r="J13" i="41" s="1"/>
  <c r="I12" i="41"/>
  <c r="E12" i="41"/>
  <c r="J12" i="41" s="1"/>
  <c r="I11" i="41"/>
  <c r="K11" i="41" s="1"/>
  <c r="E11" i="41"/>
  <c r="J11" i="41" s="1"/>
  <c r="I10" i="41"/>
  <c r="E10" i="41"/>
  <c r="J10" i="41" s="1"/>
  <c r="I9" i="41"/>
  <c r="E9" i="41"/>
  <c r="J9" i="41" s="1"/>
  <c r="I8" i="41"/>
  <c r="K8" i="41" s="1"/>
  <c r="E8" i="41"/>
  <c r="J8" i="41" s="1"/>
  <c r="I7" i="41"/>
  <c r="E7" i="41"/>
  <c r="J7" i="41" s="1"/>
  <c r="F51" i="40"/>
  <c r="F50" i="40"/>
  <c r="F52" i="40" s="1"/>
  <c r="I52" i="40" s="1"/>
  <c r="D47" i="40"/>
  <c r="C47" i="40"/>
  <c r="I46" i="40"/>
  <c r="C46" i="40"/>
  <c r="E46" i="40" s="1"/>
  <c r="J46" i="40" s="1"/>
  <c r="I45" i="40"/>
  <c r="E45" i="40"/>
  <c r="J45" i="40" s="1"/>
  <c r="I44" i="40"/>
  <c r="E44" i="40"/>
  <c r="J44" i="40" s="1"/>
  <c r="J43" i="40"/>
  <c r="I43" i="40"/>
  <c r="E43" i="40"/>
  <c r="D41" i="40"/>
  <c r="I41" i="40" s="1"/>
  <c r="C41" i="40"/>
  <c r="J40" i="40"/>
  <c r="L40" i="40" s="1"/>
  <c r="I40" i="40"/>
  <c r="E40" i="40"/>
  <c r="I39" i="40"/>
  <c r="E39" i="40"/>
  <c r="J39" i="40" s="1"/>
  <c r="I38" i="40"/>
  <c r="E38" i="40"/>
  <c r="J38" i="40" s="1"/>
  <c r="L38" i="40" s="1"/>
  <c r="D37" i="40"/>
  <c r="D42" i="40" s="1"/>
  <c r="D48" i="40" s="1"/>
  <c r="C37" i="40"/>
  <c r="C42" i="40" s="1"/>
  <c r="C48" i="40" s="1"/>
  <c r="B50" i="40" s="1"/>
  <c r="J36" i="40"/>
  <c r="L36" i="40" s="1"/>
  <c r="I36" i="40"/>
  <c r="E36" i="40"/>
  <c r="I35" i="40"/>
  <c r="L35" i="40" s="1"/>
  <c r="E35" i="40"/>
  <c r="J35" i="40" s="1"/>
  <c r="I34" i="40"/>
  <c r="E34" i="40"/>
  <c r="J34" i="40" s="1"/>
  <c r="L34" i="40" s="1"/>
  <c r="I33" i="40"/>
  <c r="E33" i="40"/>
  <c r="J33" i="40" s="1"/>
  <c r="L33" i="40" s="1"/>
  <c r="I32" i="40"/>
  <c r="L32" i="40" s="1"/>
  <c r="E32" i="40"/>
  <c r="J32" i="40" s="1"/>
  <c r="I31" i="40"/>
  <c r="E31" i="40"/>
  <c r="J31" i="40" s="1"/>
  <c r="J30" i="40"/>
  <c r="L30" i="40" s="1"/>
  <c r="I30" i="40"/>
  <c r="E30" i="40"/>
  <c r="I29" i="40"/>
  <c r="E29" i="40"/>
  <c r="J29" i="40" s="1"/>
  <c r="J28" i="40"/>
  <c r="L28" i="40" s="1"/>
  <c r="I28" i="40"/>
  <c r="E28" i="40"/>
  <c r="I27" i="40"/>
  <c r="E27" i="40"/>
  <c r="J27" i="40" s="1"/>
  <c r="L27" i="40" s="1"/>
  <c r="I26" i="40"/>
  <c r="E26" i="40"/>
  <c r="J26" i="40" s="1"/>
  <c r="I25" i="40"/>
  <c r="E25" i="40"/>
  <c r="J25" i="40" s="1"/>
  <c r="I24" i="40"/>
  <c r="E24" i="40"/>
  <c r="J24" i="40" s="1"/>
  <c r="L24" i="40" s="1"/>
  <c r="I23" i="40"/>
  <c r="E23" i="40"/>
  <c r="J23" i="40" s="1"/>
  <c r="J22" i="40"/>
  <c r="I22" i="40"/>
  <c r="E22" i="40"/>
  <c r="I21" i="40"/>
  <c r="E21" i="40"/>
  <c r="J21" i="40" s="1"/>
  <c r="L21" i="40" s="1"/>
  <c r="I20" i="40"/>
  <c r="E20" i="40"/>
  <c r="J20" i="40" s="1"/>
  <c r="J19" i="40"/>
  <c r="I19" i="40"/>
  <c r="E19" i="40"/>
  <c r="I18" i="40"/>
  <c r="E18" i="40"/>
  <c r="J18" i="40" s="1"/>
  <c r="L18" i="40" s="1"/>
  <c r="I17" i="40"/>
  <c r="E17" i="40"/>
  <c r="J17" i="40" s="1"/>
  <c r="L17" i="40" s="1"/>
  <c r="I16" i="40"/>
  <c r="E16" i="40"/>
  <c r="J16" i="40" s="1"/>
  <c r="L16" i="40" s="1"/>
  <c r="I15" i="40"/>
  <c r="E15" i="40"/>
  <c r="J15" i="40" s="1"/>
  <c r="L15" i="40" s="1"/>
  <c r="I14" i="40"/>
  <c r="E14" i="40"/>
  <c r="J14" i="40" s="1"/>
  <c r="J13" i="40"/>
  <c r="I13" i="40"/>
  <c r="L13" i="40" s="1"/>
  <c r="E13" i="40"/>
  <c r="I12" i="40"/>
  <c r="E12" i="40"/>
  <c r="J12" i="40" s="1"/>
  <c r="L12" i="40" s="1"/>
  <c r="J11" i="40"/>
  <c r="L11" i="40" s="1"/>
  <c r="I11" i="40"/>
  <c r="E11" i="40"/>
  <c r="I10" i="40"/>
  <c r="E10" i="40"/>
  <c r="J10" i="40" s="1"/>
  <c r="L10" i="40" s="1"/>
  <c r="I9" i="40"/>
  <c r="E9" i="40"/>
  <c r="J9" i="40" s="1"/>
  <c r="I8" i="40"/>
  <c r="E8" i="40"/>
  <c r="I7" i="40"/>
  <c r="E7" i="40"/>
  <c r="J7" i="40" s="1"/>
  <c r="E45" i="35"/>
  <c r="J45" i="35" s="1"/>
  <c r="E44" i="35"/>
  <c r="J44" i="35" s="1"/>
  <c r="E43" i="35"/>
  <c r="J43" i="35" s="1"/>
  <c r="E8" i="35"/>
  <c r="J8" i="35" s="1"/>
  <c r="E9" i="35"/>
  <c r="J9" i="35" s="1"/>
  <c r="E10" i="35"/>
  <c r="J10" i="35" s="1"/>
  <c r="E11" i="35"/>
  <c r="J11" i="35" s="1"/>
  <c r="E12" i="35"/>
  <c r="J12" i="35" s="1"/>
  <c r="E13" i="35"/>
  <c r="J13" i="35" s="1"/>
  <c r="E14" i="35"/>
  <c r="J14" i="35" s="1"/>
  <c r="E15" i="35"/>
  <c r="J15" i="35" s="1"/>
  <c r="E16" i="35"/>
  <c r="J16" i="35" s="1"/>
  <c r="E17" i="35"/>
  <c r="J17" i="35" s="1"/>
  <c r="E18" i="35"/>
  <c r="J18" i="35" s="1"/>
  <c r="E19" i="35"/>
  <c r="J19" i="35" s="1"/>
  <c r="E20" i="35"/>
  <c r="J20" i="35" s="1"/>
  <c r="E21" i="35"/>
  <c r="J21" i="35" s="1"/>
  <c r="E22" i="35"/>
  <c r="J22" i="35" s="1"/>
  <c r="E23" i="35"/>
  <c r="J23" i="35" s="1"/>
  <c r="E24" i="35"/>
  <c r="J24" i="35" s="1"/>
  <c r="E25" i="35"/>
  <c r="J25" i="35" s="1"/>
  <c r="E26" i="35"/>
  <c r="J26" i="35" s="1"/>
  <c r="E27" i="35"/>
  <c r="J27" i="35" s="1"/>
  <c r="E28" i="35"/>
  <c r="J28" i="35" s="1"/>
  <c r="E29" i="35"/>
  <c r="J29" i="35" s="1"/>
  <c r="E30" i="35"/>
  <c r="J30" i="35" s="1"/>
  <c r="E31" i="35"/>
  <c r="J31" i="35" s="1"/>
  <c r="E32" i="35"/>
  <c r="J32" i="35" s="1"/>
  <c r="E33" i="35"/>
  <c r="J33" i="35" s="1"/>
  <c r="E34" i="35"/>
  <c r="J34" i="35" s="1"/>
  <c r="E35" i="35"/>
  <c r="J35" i="35" s="1"/>
  <c r="E36" i="35"/>
  <c r="J36" i="35" s="1"/>
  <c r="E38" i="35"/>
  <c r="J38" i="35" s="1"/>
  <c r="E39" i="35"/>
  <c r="J39" i="35" s="1"/>
  <c r="E40" i="35"/>
  <c r="J40" i="35" s="1"/>
  <c r="E7" i="35"/>
  <c r="J7" i="35" s="1"/>
  <c r="K12" i="41" l="1"/>
  <c r="K18" i="41"/>
  <c r="K26" i="41"/>
  <c r="K32" i="41"/>
  <c r="K38" i="41"/>
  <c r="K41" i="41"/>
  <c r="K21" i="41"/>
  <c r="K10" i="41"/>
  <c r="K13" i="41"/>
  <c r="K16" i="41"/>
  <c r="K19" i="41"/>
  <c r="K30" i="41"/>
  <c r="K33" i="41"/>
  <c r="K36" i="41"/>
  <c r="K39" i="41"/>
  <c r="K45" i="41"/>
  <c r="K22" i="41"/>
  <c r="K25" i="41"/>
  <c r="K46" i="41"/>
  <c r="K23" i="41"/>
  <c r="K9" i="41"/>
  <c r="K15" i="41"/>
  <c r="K29" i="41"/>
  <c r="K35" i="41"/>
  <c r="K44" i="41"/>
  <c r="K7" i="41"/>
  <c r="K24" i="41"/>
  <c r="K27" i="41"/>
  <c r="L39" i="40"/>
  <c r="L23" i="40"/>
  <c r="L29" i="40"/>
  <c r="L26" i="40"/>
  <c r="L25" i="40"/>
  <c r="I50" i="40"/>
  <c r="L9" i="40"/>
  <c r="L19" i="40"/>
  <c r="L43" i="40"/>
  <c r="L47" i="40" s="1"/>
  <c r="L46" i="40"/>
  <c r="L22" i="40"/>
  <c r="L31" i="40"/>
  <c r="L45" i="40"/>
  <c r="D48" i="41"/>
  <c r="E42" i="41"/>
  <c r="C48" i="41"/>
  <c r="B50" i="41" s="1"/>
  <c r="J42" i="41"/>
  <c r="I42" i="41"/>
  <c r="I47" i="41"/>
  <c r="E46" i="41"/>
  <c r="J46" i="41" s="1"/>
  <c r="J47" i="41" s="1"/>
  <c r="I51" i="41"/>
  <c r="L20" i="40"/>
  <c r="L14" i="40"/>
  <c r="J47" i="40"/>
  <c r="J8" i="40"/>
  <c r="L44" i="40"/>
  <c r="L7" i="40"/>
  <c r="E37" i="40"/>
  <c r="J37" i="40" s="1"/>
  <c r="E41" i="40"/>
  <c r="J41" i="40" s="1"/>
  <c r="L41" i="40" s="1"/>
  <c r="I47" i="40"/>
  <c r="E47" i="40"/>
  <c r="I37" i="40"/>
  <c r="I51" i="40"/>
  <c r="K47" i="41" l="1"/>
  <c r="K42" i="41"/>
  <c r="E47" i="41"/>
  <c r="E48" i="41" s="1"/>
  <c r="E42" i="40"/>
  <c r="E48" i="40" s="1"/>
  <c r="L37" i="40"/>
  <c r="J42" i="40"/>
  <c r="J48" i="40" s="1"/>
  <c r="I42" i="40"/>
  <c r="I48" i="40" s="1"/>
  <c r="L8" i="40"/>
  <c r="L42" i="40" l="1"/>
  <c r="L48" i="40" s="1"/>
  <c r="L49" i="40" s="1"/>
  <c r="K49" i="41" l="1"/>
  <c r="L23" i="41" s="1"/>
  <c r="N23" i="41" s="1"/>
  <c r="O8" i="40"/>
  <c r="N8" i="40" s="1"/>
  <c r="O37" i="40"/>
  <c r="N37" i="40" s="1"/>
  <c r="L11" i="41" l="1"/>
  <c r="N11" i="41" s="1"/>
  <c r="M11" i="41" s="1"/>
  <c r="Q11" i="41" s="1"/>
  <c r="L7" i="41"/>
  <c r="N7" i="41" s="1"/>
  <c r="L17" i="41"/>
  <c r="L30" i="41"/>
  <c r="N30" i="41" s="1"/>
  <c r="M30" i="41" s="1"/>
  <c r="Q30" i="41" s="1"/>
  <c r="L45" i="41"/>
  <c r="N45" i="41" s="1"/>
  <c r="M45" i="41" s="1"/>
  <c r="Q45" i="41" s="1"/>
  <c r="L14" i="41"/>
  <c r="L39" i="41"/>
  <c r="N39" i="41" s="1"/>
  <c r="L38" i="41"/>
  <c r="N38" i="41" s="1"/>
  <c r="M38" i="41" s="1"/>
  <c r="Q38" i="41" s="1"/>
  <c r="L34" i="41"/>
  <c r="N34" i="41" s="1"/>
  <c r="M34" i="41" s="1"/>
  <c r="Q34" i="41" s="1"/>
  <c r="L31" i="41"/>
  <c r="L37" i="41"/>
  <c r="N37" i="41" s="1"/>
  <c r="L29" i="41"/>
  <c r="L9" i="41"/>
  <c r="N9" i="41" s="1"/>
  <c r="M9" i="41" s="1"/>
  <c r="Q9" i="41" s="1"/>
  <c r="L20" i="41"/>
  <c r="N20" i="41" s="1"/>
  <c r="M20" i="41" s="1"/>
  <c r="Q20" i="41" s="1"/>
  <c r="L8" i="41"/>
  <c r="N8" i="41" s="1"/>
  <c r="L41" i="41"/>
  <c r="L32" i="41"/>
  <c r="N32" i="41" s="1"/>
  <c r="M32" i="41" s="1"/>
  <c r="Q32" i="41" s="1"/>
  <c r="L24" i="41"/>
  <c r="L25" i="41"/>
  <c r="L16" i="41"/>
  <c r="L36" i="41"/>
  <c r="L21" i="41"/>
  <c r="L40" i="41"/>
  <c r="L12" i="41"/>
  <c r="N12" i="41" s="1"/>
  <c r="L13" i="41"/>
  <c r="L22" i="41"/>
  <c r="L35" i="41"/>
  <c r="L19" i="41"/>
  <c r="L28" i="41"/>
  <c r="L33" i="41"/>
  <c r="N33" i="41" s="1"/>
  <c r="L10" i="41"/>
  <c r="N10" i="41" s="1"/>
  <c r="L43" i="41"/>
  <c r="N43" i="41" s="1"/>
  <c r="L27" i="41"/>
  <c r="N27" i="41" s="1"/>
  <c r="L46" i="41"/>
  <c r="M23" i="41"/>
  <c r="Q23" i="41" s="1"/>
  <c r="L15" i="41"/>
  <c r="N15" i="41" s="1"/>
  <c r="L44" i="41"/>
  <c r="N44" i="41" s="1"/>
  <c r="L26" i="41"/>
  <c r="N26" i="41" s="1"/>
  <c r="L18" i="41"/>
  <c r="N31" i="41"/>
  <c r="M31" i="41" s="1"/>
  <c r="Q31" i="41" s="1"/>
  <c r="N17" i="41"/>
  <c r="M17" i="41" s="1"/>
  <c r="Q17" i="41" s="1"/>
  <c r="N29" i="41"/>
  <c r="M29" i="41" s="1"/>
  <c r="Q29" i="41" s="1"/>
  <c r="N14" i="41"/>
  <c r="M14" i="41" s="1"/>
  <c r="Q14" i="41" s="1"/>
  <c r="M39" i="41"/>
  <c r="Q39" i="41" s="1"/>
  <c r="O14" i="40"/>
  <c r="N14" i="40" s="1"/>
  <c r="O26" i="40"/>
  <c r="N26" i="40" s="1"/>
  <c r="O28" i="40"/>
  <c r="N28" i="40" s="1"/>
  <c r="O13" i="40"/>
  <c r="N13" i="40" s="1"/>
  <c r="O40" i="40"/>
  <c r="N40" i="40" s="1"/>
  <c r="O36" i="40"/>
  <c r="N36" i="40" s="1"/>
  <c r="O31" i="40"/>
  <c r="N31" i="40" s="1"/>
  <c r="O17" i="40"/>
  <c r="N17" i="40" s="1"/>
  <c r="O44" i="40"/>
  <c r="N44" i="40" s="1"/>
  <c r="O12" i="40"/>
  <c r="N12" i="40" s="1"/>
  <c r="O9" i="40"/>
  <c r="N9" i="40" s="1"/>
  <c r="O39" i="40"/>
  <c r="N39" i="40" s="1"/>
  <c r="O33" i="40"/>
  <c r="N33" i="40" s="1"/>
  <c r="O18" i="40"/>
  <c r="N18" i="40" s="1"/>
  <c r="O27" i="40"/>
  <c r="N27" i="40" s="1"/>
  <c r="O23" i="40"/>
  <c r="N23" i="40" s="1"/>
  <c r="O46" i="40"/>
  <c r="N46" i="40" s="1"/>
  <c r="O22" i="40"/>
  <c r="N22" i="40" s="1"/>
  <c r="O7" i="40"/>
  <c r="N7" i="40" s="1"/>
  <c r="O29" i="40"/>
  <c r="N29" i="40"/>
  <c r="O34" i="40"/>
  <c r="N34" i="40" s="1"/>
  <c r="O15" i="40"/>
  <c r="N15" i="40" s="1"/>
  <c r="O19" i="40"/>
  <c r="N19" i="40" s="1"/>
  <c r="O43" i="40"/>
  <c r="N43" i="40" s="1"/>
  <c r="M47" i="40"/>
  <c r="O21" i="40"/>
  <c r="N21" i="40" s="1"/>
  <c r="O10" i="40"/>
  <c r="N10" i="40" s="1"/>
  <c r="O25" i="40"/>
  <c r="N25" i="40" s="1"/>
  <c r="O24" i="40"/>
  <c r="N24" i="40" s="1"/>
  <c r="O45" i="40"/>
  <c r="N45" i="40" s="1"/>
  <c r="O35" i="40"/>
  <c r="N35" i="40" s="1"/>
  <c r="O30" i="40"/>
  <c r="N30" i="40" s="1"/>
  <c r="O11" i="40"/>
  <c r="N11" i="40" s="1"/>
  <c r="O16" i="40"/>
  <c r="N16" i="40" s="1"/>
  <c r="O20" i="40"/>
  <c r="N20" i="40" s="1"/>
  <c r="O32" i="40"/>
  <c r="N32" i="40" s="1"/>
  <c r="O38" i="40"/>
  <c r="N38" i="40" s="1"/>
  <c r="M44" i="41" l="1"/>
  <c r="G18" i="42"/>
  <c r="F18" i="42" s="1"/>
  <c r="D18" i="42"/>
  <c r="M7" i="41"/>
  <c r="Q7" i="41" s="1"/>
  <c r="M37" i="41"/>
  <c r="Q37" i="41" s="1"/>
  <c r="M27" i="41"/>
  <c r="Q27" i="41" s="1"/>
  <c r="L42" i="41"/>
  <c r="M8" i="41"/>
  <c r="Q8" i="41" s="1"/>
  <c r="M10" i="41"/>
  <c r="Q10" i="41" s="1"/>
  <c r="N24" i="41"/>
  <c r="M24" i="41" s="1"/>
  <c r="Q24" i="41" s="1"/>
  <c r="N28" i="41"/>
  <c r="M28" i="41" s="1"/>
  <c r="Q28" i="41" s="1"/>
  <c r="N40" i="41"/>
  <c r="M40" i="41" s="1"/>
  <c r="Q40" i="41" s="1"/>
  <c r="M12" i="41"/>
  <c r="Q12" i="41" s="1"/>
  <c r="M26" i="41"/>
  <c r="Q26" i="41" s="1"/>
  <c r="N46" i="41"/>
  <c r="N47" i="41" s="1"/>
  <c r="N19" i="41"/>
  <c r="M19" i="41" s="1"/>
  <c r="Q19" i="41" s="1"/>
  <c r="N21" i="41"/>
  <c r="M21" i="41" s="1"/>
  <c r="Q21" i="41" s="1"/>
  <c r="N41" i="41"/>
  <c r="M41" i="41"/>
  <c r="Q41" i="41" s="1"/>
  <c r="M15" i="41"/>
  <c r="Q15" i="41" s="1"/>
  <c r="N18" i="41"/>
  <c r="M18" i="41" s="1"/>
  <c r="Q18" i="41" s="1"/>
  <c r="N35" i="41"/>
  <c r="M35" i="41" s="1"/>
  <c r="Q35" i="41" s="1"/>
  <c r="N36" i="41"/>
  <c r="M36" i="41" s="1"/>
  <c r="Q36" i="41" s="1"/>
  <c r="N22" i="41"/>
  <c r="M22" i="41" s="1"/>
  <c r="Q22" i="41" s="1"/>
  <c r="N16" i="41"/>
  <c r="M16" i="41" s="1"/>
  <c r="Q16" i="41" s="1"/>
  <c r="M33" i="41"/>
  <c r="Q33" i="41" s="1"/>
  <c r="L47" i="41"/>
  <c r="N13" i="41"/>
  <c r="M13" i="41" s="1"/>
  <c r="Q13" i="41" s="1"/>
  <c r="N25" i="41"/>
  <c r="M25" i="41" s="1"/>
  <c r="Q25" i="41" s="1"/>
  <c r="P47" i="40"/>
  <c r="P42" i="40"/>
  <c r="M43" i="41"/>
  <c r="N47" i="40"/>
  <c r="O47" i="40"/>
  <c r="L48" i="41" l="1"/>
  <c r="Q44" i="41"/>
  <c r="E18" i="42"/>
  <c r="N18" i="42" s="1"/>
  <c r="L18" i="42" s="1"/>
  <c r="C18" i="42"/>
  <c r="Q43" i="41"/>
  <c r="E17" i="42"/>
  <c r="N17" i="42" s="1"/>
  <c r="L17" i="42" s="1"/>
  <c r="D17" i="42"/>
  <c r="G17" i="42"/>
  <c r="F17" i="42" s="1"/>
  <c r="Q42" i="41"/>
  <c r="M46" i="41"/>
  <c r="M42" i="41"/>
  <c r="N42" i="41"/>
  <c r="G16" i="42" l="1"/>
  <c r="D16" i="42"/>
  <c r="N48" i="41"/>
  <c r="M48" i="41"/>
  <c r="E16" i="42"/>
  <c r="C17" i="42"/>
  <c r="M47" i="41"/>
  <c r="Q46" i="41"/>
  <c r="Q47" i="41" s="1"/>
  <c r="Q48" i="41" s="1"/>
  <c r="D41" i="35"/>
  <c r="N16" i="42" l="1"/>
  <c r="E15" i="42"/>
  <c r="C16" i="42"/>
  <c r="C15" i="42" s="1"/>
  <c r="D15" i="42"/>
  <c r="G15" i="42"/>
  <c r="F16" i="42"/>
  <c r="F15" i="42" s="1"/>
  <c r="C41" i="35"/>
  <c r="L16" i="42" l="1"/>
  <c r="L15" i="42" s="1"/>
  <c r="N15" i="42"/>
  <c r="E41" i="35"/>
  <c r="J41" i="35" s="1"/>
  <c r="C46" i="35"/>
  <c r="E46" i="35" l="1"/>
  <c r="J46" i="35" l="1"/>
  <c r="E47" i="35"/>
  <c r="I50" i="35"/>
  <c r="I46" i="35"/>
  <c r="I45" i="35"/>
  <c r="I44" i="35"/>
  <c r="L44" i="35" s="1"/>
  <c r="I43" i="35"/>
  <c r="I21" i="35"/>
  <c r="I22" i="35"/>
  <c r="L22" i="35" s="1"/>
  <c r="I23" i="35"/>
  <c r="L23" i="35" s="1"/>
  <c r="I24" i="35"/>
  <c r="L24" i="35" s="1"/>
  <c r="I25" i="35"/>
  <c r="L25" i="35" s="1"/>
  <c r="I26" i="35"/>
  <c r="I27" i="35"/>
  <c r="I28" i="35"/>
  <c r="L28" i="35" s="1"/>
  <c r="I29" i="35"/>
  <c r="I30" i="35"/>
  <c r="L30" i="35" s="1"/>
  <c r="I31" i="35"/>
  <c r="L31" i="35" s="1"/>
  <c r="I32" i="35"/>
  <c r="I33" i="35"/>
  <c r="I34" i="35"/>
  <c r="L34" i="35" s="1"/>
  <c r="I35" i="35"/>
  <c r="L35" i="35" s="1"/>
  <c r="I36" i="35"/>
  <c r="L36" i="35" s="1"/>
  <c r="I38" i="35"/>
  <c r="I39" i="35"/>
  <c r="I40" i="35"/>
  <c r="I41" i="35"/>
  <c r="I7" i="35"/>
  <c r="L7" i="35" s="1"/>
  <c r="I8" i="35"/>
  <c r="I9" i="35"/>
  <c r="I10" i="35"/>
  <c r="I11" i="35"/>
  <c r="I12" i="35"/>
  <c r="I13" i="35"/>
  <c r="I14" i="35"/>
  <c r="I15" i="35"/>
  <c r="I16" i="35"/>
  <c r="I17" i="35"/>
  <c r="I18" i="35"/>
  <c r="I19" i="35"/>
  <c r="I20" i="35"/>
  <c r="L16" i="35" l="1"/>
  <c r="L10" i="35"/>
  <c r="L15" i="35"/>
  <c r="L9" i="35"/>
  <c r="L18" i="35"/>
  <c r="L20" i="35"/>
  <c r="L8" i="35"/>
  <c r="L14" i="35"/>
  <c r="L41" i="35"/>
  <c r="L12" i="35"/>
  <c r="L29" i="35"/>
  <c r="L17" i="35"/>
  <c r="L11" i="35"/>
  <c r="L13" i="35"/>
  <c r="L19" i="35"/>
  <c r="L38" i="35"/>
  <c r="L32" i="35"/>
  <c r="L26" i="35"/>
  <c r="L40" i="35"/>
  <c r="L39" i="35"/>
  <c r="L33" i="35"/>
  <c r="L27" i="35"/>
  <c r="L21" i="35"/>
  <c r="D37" i="35"/>
  <c r="C37" i="35"/>
  <c r="E37" i="35" l="1"/>
  <c r="I37" i="35"/>
  <c r="I42" i="35" s="1"/>
  <c r="D42" i="35"/>
  <c r="L43" i="35"/>
  <c r="C42" i="35"/>
  <c r="D47" i="35"/>
  <c r="I47" i="35"/>
  <c r="C47" i="35"/>
  <c r="F51" i="35"/>
  <c r="J37" i="35" l="1"/>
  <c r="J42" i="35" s="1"/>
  <c r="E42" i="35"/>
  <c r="E48" i="35" s="1"/>
  <c r="L46" i="35"/>
  <c r="L45" i="35"/>
  <c r="F52" i="35"/>
  <c r="I52" i="35" s="1"/>
  <c r="I51" i="35"/>
  <c r="C48" i="35"/>
  <c r="D48" i="35"/>
  <c r="I48" i="35"/>
  <c r="L37" i="35" l="1"/>
  <c r="L42" i="35" s="1"/>
  <c r="B50" i="35"/>
  <c r="L47" i="35"/>
  <c r="J47" i="35"/>
  <c r="J48" i="35" s="1"/>
  <c r="L48" i="35" l="1"/>
  <c r="L49" i="35" s="1"/>
  <c r="M12" i="35" l="1"/>
  <c r="O12" i="35" s="1"/>
  <c r="N12" i="35" s="1"/>
  <c r="M18" i="35"/>
  <c r="M24" i="35"/>
  <c r="O24" i="35" s="1"/>
  <c r="N24" i="35" s="1"/>
  <c r="M30" i="35"/>
  <c r="O30" i="35" s="1"/>
  <c r="N30" i="35" s="1"/>
  <c r="M36" i="35"/>
  <c r="O36" i="35" s="1"/>
  <c r="N36" i="35" s="1"/>
  <c r="M7" i="35"/>
  <c r="M13" i="35"/>
  <c r="M19" i="35"/>
  <c r="M25" i="35"/>
  <c r="M31" i="35"/>
  <c r="M37" i="35"/>
  <c r="M8" i="35"/>
  <c r="O8" i="35" s="1"/>
  <c r="N8" i="35" s="1"/>
  <c r="M14" i="35"/>
  <c r="O14" i="35" s="1"/>
  <c r="N14" i="35" s="1"/>
  <c r="M20" i="35"/>
  <c r="M26" i="35"/>
  <c r="M32" i="35"/>
  <c r="O32" i="35" s="1"/>
  <c r="N32" i="35" s="1"/>
  <c r="M38" i="35"/>
  <c r="O38" i="35" s="1"/>
  <c r="N38" i="35" s="1"/>
  <c r="M9" i="35"/>
  <c r="O9" i="35" s="1"/>
  <c r="N9" i="35" s="1"/>
  <c r="M15" i="35"/>
  <c r="M21" i="35"/>
  <c r="O21" i="35" s="1"/>
  <c r="N21" i="35" s="1"/>
  <c r="M27" i="35"/>
  <c r="O27" i="35" s="1"/>
  <c r="N27" i="35" s="1"/>
  <c r="M33" i="35"/>
  <c r="O33" i="35" s="1"/>
  <c r="N33" i="35" s="1"/>
  <c r="M39" i="35"/>
  <c r="O39" i="35" s="1"/>
  <c r="N39" i="35" s="1"/>
  <c r="M10" i="35"/>
  <c r="M16" i="35"/>
  <c r="M22" i="35"/>
  <c r="M28" i="35"/>
  <c r="M34" i="35"/>
  <c r="M40" i="35"/>
  <c r="M11" i="35"/>
  <c r="O11" i="35" s="1"/>
  <c r="N11" i="35" s="1"/>
  <c r="M17" i="35"/>
  <c r="M23" i="35"/>
  <c r="O23" i="35" s="1"/>
  <c r="N23" i="35" s="1"/>
  <c r="M29" i="35"/>
  <c r="O29" i="35" s="1"/>
  <c r="N29" i="35" s="1"/>
  <c r="M35" i="35"/>
  <c r="O35" i="35" s="1"/>
  <c r="N35" i="35" s="1"/>
  <c r="M46" i="35"/>
  <c r="M44" i="35"/>
  <c r="O15" i="35"/>
  <c r="N15" i="35" s="1"/>
  <c r="O26" i="35"/>
  <c r="N26" i="35" s="1"/>
  <c r="O18" i="35"/>
  <c r="N18" i="35" s="1"/>
  <c r="O20" i="35"/>
  <c r="N20" i="35" s="1"/>
  <c r="O17" i="35"/>
  <c r="N17" i="35" s="1"/>
  <c r="M43" i="35"/>
  <c r="M45" i="35"/>
  <c r="R41" i="40" l="1"/>
  <c r="T41" i="40"/>
  <c r="T42" i="40" s="1"/>
  <c r="O34" i="35"/>
  <c r="N34" i="35" s="1"/>
  <c r="O10" i="35"/>
  <c r="N10" i="35" s="1"/>
  <c r="O28" i="35"/>
  <c r="N28" i="35" s="1"/>
  <c r="O46" i="35"/>
  <c r="N46" i="35" s="1"/>
  <c r="O16" i="35"/>
  <c r="N16" i="35" s="1"/>
  <c r="O45" i="35"/>
  <c r="N45" i="35" s="1"/>
  <c r="O19" i="35"/>
  <c r="N19" i="35" s="1"/>
  <c r="O7" i="35"/>
  <c r="N7" i="35" s="1"/>
  <c r="O43" i="35"/>
  <c r="O22" i="35"/>
  <c r="N22" i="35" s="1"/>
  <c r="O25" i="35"/>
  <c r="N25" i="35" s="1"/>
  <c r="O13" i="35"/>
  <c r="N13" i="35" s="1"/>
  <c r="O44" i="35"/>
  <c r="N44" i="35" s="1"/>
  <c r="O37" i="35"/>
  <c r="N37" i="35" s="1"/>
  <c r="O40" i="35"/>
  <c r="N40" i="35" s="1"/>
  <c r="O31" i="35"/>
  <c r="N31" i="35" s="1"/>
  <c r="M47" i="35"/>
  <c r="M41" i="40" l="1"/>
  <c r="S41" i="40"/>
  <c r="S42" i="40" s="1"/>
  <c r="R42" i="40"/>
  <c r="O47" i="35"/>
  <c r="N43" i="35"/>
  <c r="N42" i="35"/>
  <c r="O42" i="35"/>
  <c r="O48" i="35" s="1"/>
  <c r="M48" i="35"/>
  <c r="O41" i="40" l="1"/>
  <c r="O42" i="40" s="1"/>
  <c r="M42" i="40"/>
  <c r="N47" i="35"/>
  <c r="N48" i="35"/>
  <c r="N41" i="40" l="1"/>
  <c r="N42" i="40" s="1"/>
</calcChain>
</file>

<file path=xl/sharedStrings.xml><?xml version="1.0" encoding="utf-8"?>
<sst xmlns="http://schemas.openxmlformats.org/spreadsheetml/2006/main" count="258" uniqueCount="106">
  <si>
    <t>Усть-Таркский</t>
  </si>
  <si>
    <t>Болотнинский район</t>
  </si>
  <si>
    <t>Венгеровский район</t>
  </si>
  <si>
    <t>Искитимский район</t>
  </si>
  <si>
    <t>Колыванский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</si>
  <si>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</si>
  <si>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</si>
  <si>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</si>
  <si>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</si>
  <si>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</si>
  <si>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Ордынский район</t>
  </si>
  <si>
    <t>Сузунский район</t>
  </si>
  <si>
    <t>Татарский район</t>
  </si>
  <si>
    <t>Тогучинский район</t>
  </si>
  <si>
    <t>Черепановский район</t>
  </si>
  <si>
    <t>Баганский район</t>
  </si>
  <si>
    <t>Барабинский район</t>
  </si>
  <si>
    <t>Доволенский район</t>
  </si>
  <si>
    <t>Здвинский район</t>
  </si>
  <si>
    <t>Карасукский район</t>
  </si>
  <si>
    <t>Каргатский район</t>
  </si>
  <si>
    <t>Коченевский район</t>
  </si>
  <si>
    <t>Кочковский район</t>
  </si>
  <si>
    <t>Краснозерский район</t>
  </si>
  <si>
    <t>Новосибирский район</t>
  </si>
  <si>
    <t>Северный район</t>
  </si>
  <si>
    <t>Убинский район</t>
  </si>
  <si>
    <t>Чановский район</t>
  </si>
  <si>
    <t>Чистоозерный район</t>
  </si>
  <si>
    <t>Чулымский район</t>
  </si>
  <si>
    <t>г. Новосибирск</t>
  </si>
  <si>
    <t>в том числе</t>
  </si>
  <si>
    <t>г.Бердск</t>
  </si>
  <si>
    <t>г.Искитим</t>
  </si>
  <si>
    <t>г.Обь</t>
  </si>
  <si>
    <t>р.п.Кольцово</t>
  </si>
  <si>
    <t>СКК</t>
  </si>
  <si>
    <t>фб</t>
  </si>
  <si>
    <t>об</t>
  </si>
  <si>
    <t>фб+об</t>
  </si>
  <si>
    <t>%</t>
  </si>
  <si>
    <t>бюджет</t>
  </si>
  <si>
    <t>сумма на 2023</t>
  </si>
  <si>
    <t>ИТОГО по муниципальным ОУ</t>
  </si>
  <si>
    <t>ГБОУ НСО "ОЦО"</t>
  </si>
  <si>
    <t>ГАУ НСО "Школа- интернат"</t>
  </si>
  <si>
    <t>Итого по государственным ОУ</t>
  </si>
  <si>
    <t>ИТОГО</t>
  </si>
  <si>
    <t>ГБОУ КШИ</t>
  </si>
  <si>
    <t xml:space="preserve"> </t>
  </si>
  <si>
    <t>сумма на 2023, тыс. руб.</t>
  </si>
  <si>
    <t>Наименование муниципального образования</t>
  </si>
  <si>
    <t>№ п/п</t>
  </si>
  <si>
    <t>Численность обучающихся всего 1-4 классы, чел.</t>
  </si>
  <si>
    <t>Итого объем средств на питание, тыс. руб.</t>
  </si>
  <si>
    <t>в том числе за счет:</t>
  </si>
  <si>
    <t>областного бюджета</t>
  </si>
  <si>
    <t>федерального бюджета</t>
  </si>
  <si>
    <t>Коды бюджетной классифкации: 136.0702.07.1.04.R.3040.521</t>
  </si>
  <si>
    <t>2-4 классы</t>
  </si>
  <si>
    <t xml:space="preserve"> 1-е классы</t>
  </si>
  <si>
    <t>при 5-дневной учебной неделе</t>
  </si>
  <si>
    <t>при 6-дневной учебной неделе</t>
  </si>
  <si>
    <t xml:space="preserve">Количество дней </t>
  </si>
  <si>
    <t>Норматив на питание, рублей</t>
  </si>
  <si>
    <t>Объемы средств, тыс. руб.</t>
  </si>
  <si>
    <t>Итого объем средств на питание, по доведенным Минпросвещения РФ на 2023 год, тыс. рублей</t>
  </si>
  <si>
    <t>Министр образования Новосибирской области</t>
  </si>
  <si>
    <t>Федорчук С.В.</t>
  </si>
  <si>
    <t>(расшифровка подписи)</t>
  </si>
  <si>
    <t>(подпись)</t>
  </si>
  <si>
    <t xml:space="preserve">Коэфф. посещаемости (применен в соответствии с 253-п от 13.07.2015 (приложение № 2) </t>
  </si>
  <si>
    <t xml:space="preserve">на 2023 год </t>
  </si>
  <si>
    <t>Субсидия на организацию бесплатного горячего питания обучающихся,
получающих начальное общее образование в государственных и муниципальных образовательных организациях</t>
  </si>
  <si>
    <t xml:space="preserve">на 2024 год </t>
  </si>
  <si>
    <t>Итого объем средств на питание, по доведенным Минпросвещения РФ на 2024 год, тыс. рублей</t>
  </si>
  <si>
    <t xml:space="preserve">на 2025 год </t>
  </si>
  <si>
    <t>Итого объем средств на питание, по доведенным Минпросвещения РФ на 2025 год, тыс. рублей</t>
  </si>
  <si>
    <t>Дополнительная потребность на 2024 год за счет перераспределения _ док. 24</t>
  </si>
  <si>
    <t>Перераспределение док. № 17</t>
  </si>
  <si>
    <t>Объемы по доведенным  на 2025 год
док. № 5</t>
  </si>
  <si>
    <t>Объемы по доведенным на 2024 год
док. № 5</t>
  </si>
  <si>
    <t>областного бюджета
док. № 5</t>
  </si>
  <si>
    <t>федерального бюджета
док. № 33</t>
  </si>
  <si>
    <t>Дополнительная потребность  на 2025 год
док. № 24</t>
  </si>
  <si>
    <t>Перераспределение ОБ док. № 17</t>
  </si>
  <si>
    <t>Объемы ОБ по доведенным  на 2024 год по 2023 году</t>
  </si>
  <si>
    <t>Объемы ФБ по доведенным  на 2024 год по 2023 году
док. № 33</t>
  </si>
  <si>
    <t xml:space="preserve">Коды бюджетной классифкации: 136.0702.07.1.04.R.3040 </t>
  </si>
  <si>
    <t>Код РО - 136 000 02 7</t>
  </si>
  <si>
    <t>Код цели - 99-53040-00000-00000</t>
  </si>
  <si>
    <t>Период планирования</t>
  </si>
  <si>
    <t>КВР</t>
  </si>
  <si>
    <t>Итого объем субсидии , тыс. руб</t>
  </si>
  <si>
    <t>в том числе:</t>
  </si>
  <si>
    <r>
      <t xml:space="preserve">Объем субсидии в WEB - Планировании,
тыс. руб.
</t>
    </r>
    <r>
      <rPr>
        <i/>
        <sz val="12"/>
        <color theme="1"/>
        <rFont val="Times New Roman"/>
        <family val="1"/>
        <charset val="204"/>
      </rPr>
      <t>"Доведено"</t>
    </r>
  </si>
  <si>
    <r>
      <t>Объем субсидии в WEB - Планировании, 
тыс. руб.
"</t>
    </r>
    <r>
      <rPr>
        <i/>
        <sz val="12"/>
        <color theme="1"/>
        <rFont val="Times New Roman"/>
        <family val="1"/>
        <charset val="204"/>
      </rPr>
      <t>Перераспределение софин-е"</t>
    </r>
  </si>
  <si>
    <r>
      <t xml:space="preserve">Объем субсидии
в WEB-Планировании, 
тыс. руб.
</t>
    </r>
    <r>
      <rPr>
        <i/>
        <sz val="12"/>
        <color theme="1"/>
        <rFont val="Times New Roman"/>
        <family val="1"/>
        <charset val="204"/>
      </rPr>
      <t>"Перераспределение софин-е"</t>
    </r>
  </si>
  <si>
    <t>ФБ
тип ср-в 01.02.00</t>
  </si>
  <si>
    <t>ОБ
тип ср-в 01.01.01</t>
  </si>
  <si>
    <t>ФБ 
док. № 33</t>
  </si>
  <si>
    <t>ОБ 
док. № 5</t>
  </si>
  <si>
    <t>ФБ</t>
  </si>
  <si>
    <t>ОБ
док. № 24</t>
  </si>
  <si>
    <t>ОБ
док. № 17</t>
  </si>
  <si>
    <t>Гавриленко О.М.
тел. 238-73-63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</si>
</sst>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_₽"/>
    <numFmt numFmtId="165" formatCode="#,##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Border="1"/>
    <xf numFmtId="164" fontId="3" fillId="0" borderId="1" xfId="0" applyNumberFormat="1" applyFont="1" applyBorder="1" applyAlignment="1">
      <alignment horizontal="righ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6" fillId="0" borderId="1" xfId="0" applyFont="1" applyBorder="1"/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3" fontId="6" fillId="0" borderId="1" xfId="0" applyNumberFormat="1" applyFont="1" applyBorder="1"/>
    <xf numFmtId="3" fontId="7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/>
    <xf numFmtId="164" fontId="4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4" fontId="4" fillId="2" borderId="1" xfId="0" applyNumberFormat="1" applyFont="1" applyFill="1" applyBorder="1"/>
    <xf numFmtId="3" fontId="4" fillId="3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wrapText="1"/>
    </xf>
    <xf numFmtId="3" fontId="6" fillId="5" borderId="1" xfId="0" applyNumberFormat="1" applyFont="1" applyFill="1" applyBorder="1" applyAlignment="1">
      <alignment horizontal="right"/>
    </xf>
    <xf numFmtId="0" fontId="6" fillId="5" borderId="1" xfId="0" applyFont="1" applyFill="1" applyBorder="1"/>
    <xf numFmtId="0" fontId="3" fillId="0" borderId="1" xfId="0" applyFont="1" applyBorder="1"/>
    <xf numFmtId="164" fontId="6" fillId="5" borderId="1" xfId="0" applyNumberFormat="1" applyFont="1" applyFill="1" applyBorder="1"/>
    <xf numFmtId="164" fontId="3" fillId="5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164" fontId="4" fillId="2" borderId="1" xfId="0" applyNumberFormat="1" applyFont="1" applyFill="1" applyBorder="1" applyAlignment="1"/>
    <xf numFmtId="0" fontId="5" fillId="0" borderId="0" xfId="0" applyFont="1" applyAlignment="1">
      <alignment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5" borderId="16" xfId="0" applyFont="1" applyFill="1" applyBorder="1"/>
    <xf numFmtId="4" fontId="4" fillId="5" borderId="16" xfId="0" applyNumberFormat="1" applyFont="1" applyFill="1" applyBorder="1"/>
    <xf numFmtId="4" fontId="6" fillId="0" borderId="0" xfId="0" applyNumberFormat="1" applyFont="1"/>
    <xf numFmtId="4" fontId="6" fillId="5" borderId="1" xfId="0" applyNumberFormat="1" applyFont="1" applyFill="1" applyBorder="1"/>
    <xf numFmtId="4" fontId="10" fillId="5" borderId="1" xfId="0" applyNumberFormat="1" applyFont="1" applyFill="1" applyBorder="1"/>
    <xf numFmtId="4" fontId="6" fillId="0" borderId="1" xfId="0" applyNumberFormat="1" applyFont="1" applyBorder="1"/>
    <xf numFmtId="4" fontId="6" fillId="0" borderId="18" xfId="0" applyNumberFormat="1" applyFont="1" applyBorder="1"/>
    <xf numFmtId="4" fontId="11" fillId="0" borderId="0" xfId="0" applyNumberFormat="1" applyFont="1"/>
    <xf numFmtId="0" fontId="6" fillId="5" borderId="20" xfId="0" applyFont="1" applyFill="1" applyBorder="1"/>
    <xf numFmtId="4" fontId="6" fillId="5" borderId="20" xfId="0" applyNumberFormat="1" applyFont="1" applyFill="1" applyBorder="1"/>
    <xf numFmtId="4" fontId="6" fillId="0" borderId="20" xfId="0" applyNumberFormat="1" applyFont="1" applyBorder="1"/>
    <xf numFmtId="0" fontId="6" fillId="5" borderId="16" xfId="0" applyFont="1" applyFill="1" applyBorder="1"/>
    <xf numFmtId="4" fontId="6" fillId="0" borderId="22" xfId="0" applyNumberFormat="1" applyFont="1" applyBorder="1"/>
    <xf numFmtId="4" fontId="4" fillId="5" borderId="2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2"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2" xfId="21"/>
    <cellStyle name="Обычный 20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3" xfId="1"/>
    <cellStyle name="Обычный 4" xfId="2"/>
    <cellStyle name="Обычный 5" xfId="3"/>
    <cellStyle name="Обычный 6" xfId="4"/>
    <cellStyle name="Обычный 7" xfId="5"/>
    <cellStyle name="Обычный 8" xfId="6"/>
    <cellStyle name="Обычный 9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zoomScale="85" zoomScaleNormal="85" zoomScaleSheetLayoutView="85" workbookViewId="0">
      <selection activeCell="M48" sqref="M48"/>
    </sheetView>
  </sheetViews>
  <sheetFormatPr defaultRowHeight="15" x14ac:dyDescent="0.25"/>
  <cols>
    <col min="1" max="1" width="5.5703125" style="1" customWidth="1"/>
    <col min="2" max="2" width="27.85546875" style="1" customWidth="1"/>
    <col min="3" max="3" width="14.85546875" style="3" customWidth="1"/>
    <col min="4" max="5" width="9.42578125" style="1" customWidth="1"/>
    <col min="6" max="6" width="10.42578125" style="1" customWidth="1"/>
    <col min="7" max="8" width="9.85546875" style="1" customWidth="1"/>
    <col min="9" max="9" width="15.42578125" style="3" customWidth="1"/>
    <col min="10" max="10" width="15.28515625" style="1" customWidth="1"/>
    <col min="11" max="11" width="15" style="1" customWidth="1"/>
    <col min="12" max="12" width="16" style="1" customWidth="1"/>
    <col min="13" max="13" width="21.28515625" style="1" customWidth="1"/>
    <col min="14" max="14" width="14.28515625" style="1" customWidth="1"/>
    <col min="15" max="15" width="15.5703125" style="1" customWidth="1"/>
    <col min="16" max="16384" width="9.140625" style="1"/>
  </cols>
  <sheetData>
    <row r="1" spans="1:15" ht="37.5" customHeight="1" x14ac:dyDescent="0.25">
      <c r="A1" s="71" t="s">
        <v>73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8.75" x14ac:dyDescent="0.3">
      <c r="A2" s="72" t="s">
        <v>72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5" ht="15.75" x14ac:dyDescent="0.25">
      <c r="A3" s="4" t="s">
        <v>58</v>
      </c>
      <c r="B3" s="2"/>
      <c r="C3" s="1"/>
      <c r="F3" s="2"/>
      <c r="H3" s="3"/>
      <c r="I3" s="1"/>
    </row>
    <row r="4" spans="1:15" ht="31.5" customHeight="1" x14ac:dyDescent="0.25">
      <c r="A4" s="64" t="s">
        <v>52</v>
      </c>
      <c r="B4" s="63" t="s">
        <v>51</v>
      </c>
      <c r="C4" s="63" t="s">
        <v>53</v>
      </c>
      <c r="D4" s="63" t="s">
        <v>31</v>
      </c>
      <c r="E4" s="63"/>
      <c r="F4" s="63" t="s">
        <v>64</v>
      </c>
      <c r="G4" s="63" t="s">
        <v>63</v>
      </c>
      <c r="H4" s="63"/>
      <c r="I4" s="73" t="s">
        <v>65</v>
      </c>
      <c r="J4" s="74"/>
      <c r="K4" s="64" t="s">
        <v>71</v>
      </c>
      <c r="L4" s="64" t="s">
        <v>54</v>
      </c>
      <c r="M4" s="64" t="s">
        <v>66</v>
      </c>
      <c r="N4" s="63" t="s">
        <v>55</v>
      </c>
      <c r="O4" s="63"/>
    </row>
    <row r="5" spans="1:15" ht="15" customHeight="1" x14ac:dyDescent="0.25">
      <c r="A5" s="65"/>
      <c r="B5" s="63"/>
      <c r="C5" s="63"/>
      <c r="D5" s="63" t="s">
        <v>60</v>
      </c>
      <c r="E5" s="63" t="s">
        <v>59</v>
      </c>
      <c r="F5" s="63"/>
      <c r="G5" s="63" t="s">
        <v>61</v>
      </c>
      <c r="H5" s="63" t="s">
        <v>62</v>
      </c>
      <c r="I5" s="63" t="s">
        <v>61</v>
      </c>
      <c r="J5" s="63" t="s">
        <v>62</v>
      </c>
      <c r="K5" s="65"/>
      <c r="L5" s="65"/>
      <c r="M5" s="65"/>
      <c r="N5" s="63" t="s">
        <v>82</v>
      </c>
      <c r="O5" s="63" t="s">
        <v>83</v>
      </c>
    </row>
    <row r="6" spans="1:15" ht="113.25" customHeight="1" x14ac:dyDescent="0.25">
      <c r="A6" s="66"/>
      <c r="B6" s="63"/>
      <c r="C6" s="63"/>
      <c r="D6" s="63"/>
      <c r="E6" s="63"/>
      <c r="F6" s="63"/>
      <c r="G6" s="63"/>
      <c r="H6" s="63"/>
      <c r="I6" s="63"/>
      <c r="J6" s="63"/>
      <c r="K6" s="66"/>
      <c r="L6" s="66"/>
      <c r="M6" s="66"/>
      <c r="N6" s="63"/>
      <c r="O6" s="63"/>
    </row>
    <row r="7" spans="1:15" ht="15.75" x14ac:dyDescent="0.25">
      <c r="A7" s="17">
        <v>1</v>
      </c>
      <c r="B7" s="17" t="s">
        <v>15</v>
      </c>
      <c r="C7" s="34">
        <v>737</v>
      </c>
      <c r="D7" s="20">
        <v>188</v>
      </c>
      <c r="E7" s="20">
        <f>C7-D7</f>
        <v>549</v>
      </c>
      <c r="F7" s="18">
        <v>66.5</v>
      </c>
      <c r="G7" s="17">
        <v>170</v>
      </c>
      <c r="H7" s="17">
        <v>204</v>
      </c>
      <c r="I7" s="19">
        <f t="shared" ref="I7:I19" si="0">ROUND(D7*F7*G7/1000,1)</f>
        <v>2125.3000000000002</v>
      </c>
      <c r="J7" s="19">
        <f>ROUND(E7*F7*H7/1000,1)</f>
        <v>7447.7</v>
      </c>
      <c r="K7" s="18">
        <v>0.9</v>
      </c>
      <c r="L7" s="19">
        <f t="shared" ref="L7:L41" si="1">ROUND((I7+J7)*K7,1)</f>
        <v>8615.7000000000007</v>
      </c>
      <c r="M7" s="19">
        <f t="shared" ref="M7:M40" si="2">ROUND(L7*$L$49,1)</f>
        <v>10097.799999999999</v>
      </c>
      <c r="N7" s="19">
        <f>M7-O7</f>
        <v>2221.4999999999991</v>
      </c>
      <c r="O7" s="19">
        <f>ROUND(M7*0.78,1)</f>
        <v>7876.3</v>
      </c>
    </row>
    <row r="8" spans="1:15" ht="15.75" x14ac:dyDescent="0.25">
      <c r="A8" s="17">
        <v>2</v>
      </c>
      <c r="B8" s="17" t="s">
        <v>16</v>
      </c>
      <c r="C8" s="34">
        <v>1974</v>
      </c>
      <c r="D8" s="20">
        <v>481</v>
      </c>
      <c r="E8" s="20">
        <f t="shared" ref="E8:E46" si="3">C8-D8</f>
        <v>1493</v>
      </c>
      <c r="F8" s="18">
        <v>66.5</v>
      </c>
      <c r="G8" s="17">
        <v>170</v>
      </c>
      <c r="H8" s="17">
        <v>204</v>
      </c>
      <c r="I8" s="19">
        <f t="shared" si="0"/>
        <v>5437.7</v>
      </c>
      <c r="J8" s="19">
        <f t="shared" ref="J8:J40" si="4">ROUND(E8*F8*H8/1000,1)</f>
        <v>20254</v>
      </c>
      <c r="K8" s="18">
        <v>0.9</v>
      </c>
      <c r="L8" s="19">
        <f t="shared" si="1"/>
        <v>23122.5</v>
      </c>
      <c r="M8" s="19">
        <f t="shared" si="2"/>
        <v>27100.1</v>
      </c>
      <c r="N8" s="19">
        <f t="shared" ref="N8:N46" si="5">M8-O8</f>
        <v>5962</v>
      </c>
      <c r="O8" s="19">
        <f t="shared" ref="O8:O40" si="6">ROUND(M8*0.78,1)</f>
        <v>21138.1</v>
      </c>
    </row>
    <row r="9" spans="1:15" ht="15.75" x14ac:dyDescent="0.25">
      <c r="A9" s="17">
        <v>3</v>
      </c>
      <c r="B9" s="17" t="s">
        <v>1</v>
      </c>
      <c r="C9" s="34">
        <v>1380</v>
      </c>
      <c r="D9" s="20">
        <v>361</v>
      </c>
      <c r="E9" s="20">
        <f t="shared" si="3"/>
        <v>1019</v>
      </c>
      <c r="F9" s="18">
        <v>66.5</v>
      </c>
      <c r="G9" s="17">
        <v>170</v>
      </c>
      <c r="H9" s="17">
        <v>204</v>
      </c>
      <c r="I9" s="19">
        <f t="shared" si="0"/>
        <v>4081.1</v>
      </c>
      <c r="J9" s="19">
        <f t="shared" si="4"/>
        <v>13823.8</v>
      </c>
      <c r="K9" s="18">
        <v>0.9</v>
      </c>
      <c r="L9" s="19">
        <f t="shared" si="1"/>
        <v>16114.4</v>
      </c>
      <c r="M9" s="19">
        <f t="shared" si="2"/>
        <v>18886.5</v>
      </c>
      <c r="N9" s="19">
        <f t="shared" si="5"/>
        <v>4155</v>
      </c>
      <c r="O9" s="19">
        <f t="shared" si="6"/>
        <v>14731.5</v>
      </c>
    </row>
    <row r="10" spans="1:15" ht="15.75" x14ac:dyDescent="0.25">
      <c r="A10" s="17">
        <v>4</v>
      </c>
      <c r="B10" s="17" t="s">
        <v>2</v>
      </c>
      <c r="C10" s="34">
        <v>911</v>
      </c>
      <c r="D10" s="20">
        <v>264</v>
      </c>
      <c r="E10" s="20">
        <f t="shared" si="3"/>
        <v>647</v>
      </c>
      <c r="F10" s="18">
        <v>66.5</v>
      </c>
      <c r="G10" s="17">
        <v>170</v>
      </c>
      <c r="H10" s="17">
        <v>204</v>
      </c>
      <c r="I10" s="19">
        <f t="shared" si="0"/>
        <v>2984.5</v>
      </c>
      <c r="J10" s="19">
        <f t="shared" si="4"/>
        <v>8777.2000000000007</v>
      </c>
      <c r="K10" s="18">
        <v>0.9</v>
      </c>
      <c r="L10" s="19">
        <f t="shared" si="1"/>
        <v>10585.5</v>
      </c>
      <c r="M10" s="19">
        <f t="shared" si="2"/>
        <v>12406.5</v>
      </c>
      <c r="N10" s="19">
        <f t="shared" si="5"/>
        <v>2729.3999999999996</v>
      </c>
      <c r="O10" s="19">
        <f t="shared" si="6"/>
        <v>9677.1</v>
      </c>
    </row>
    <row r="11" spans="1:15" ht="15.75" x14ac:dyDescent="0.25">
      <c r="A11" s="17">
        <v>5</v>
      </c>
      <c r="B11" s="17" t="s">
        <v>17</v>
      </c>
      <c r="C11" s="34">
        <v>686</v>
      </c>
      <c r="D11" s="20">
        <v>201</v>
      </c>
      <c r="E11" s="20">
        <f t="shared" si="3"/>
        <v>485</v>
      </c>
      <c r="F11" s="18">
        <v>66.5</v>
      </c>
      <c r="G11" s="17">
        <v>170</v>
      </c>
      <c r="H11" s="35">
        <v>170</v>
      </c>
      <c r="I11" s="19">
        <f t="shared" si="0"/>
        <v>2272.3000000000002</v>
      </c>
      <c r="J11" s="19">
        <f t="shared" si="4"/>
        <v>5482.9</v>
      </c>
      <c r="K11" s="18">
        <v>0.9</v>
      </c>
      <c r="L11" s="19">
        <f t="shared" si="1"/>
        <v>6979.7</v>
      </c>
      <c r="M11" s="19">
        <f t="shared" si="2"/>
        <v>8180.4</v>
      </c>
      <c r="N11" s="19">
        <f t="shared" si="5"/>
        <v>1799.6999999999998</v>
      </c>
      <c r="O11" s="19">
        <f t="shared" si="6"/>
        <v>6380.7</v>
      </c>
    </row>
    <row r="12" spans="1:15" ht="15.75" x14ac:dyDescent="0.25">
      <c r="A12" s="17">
        <v>6</v>
      </c>
      <c r="B12" s="17" t="s">
        <v>18</v>
      </c>
      <c r="C12" s="34">
        <v>529</v>
      </c>
      <c r="D12" s="20">
        <v>116</v>
      </c>
      <c r="E12" s="20">
        <f t="shared" si="3"/>
        <v>413</v>
      </c>
      <c r="F12" s="18">
        <v>66.5</v>
      </c>
      <c r="G12" s="17">
        <v>170</v>
      </c>
      <c r="H12" s="35">
        <v>170</v>
      </c>
      <c r="I12" s="19">
        <f t="shared" si="0"/>
        <v>1311.4</v>
      </c>
      <c r="J12" s="19">
        <f t="shared" si="4"/>
        <v>4669</v>
      </c>
      <c r="K12" s="18">
        <v>0.9</v>
      </c>
      <c r="L12" s="19">
        <f t="shared" si="1"/>
        <v>5382.4</v>
      </c>
      <c r="M12" s="19">
        <f t="shared" si="2"/>
        <v>6308.3</v>
      </c>
      <c r="N12" s="19">
        <f t="shared" si="5"/>
        <v>1387.8000000000002</v>
      </c>
      <c r="O12" s="19">
        <f t="shared" si="6"/>
        <v>4920.5</v>
      </c>
    </row>
    <row r="13" spans="1:15" ht="15.75" x14ac:dyDescent="0.25">
      <c r="A13" s="17">
        <v>7</v>
      </c>
      <c r="B13" s="17" t="s">
        <v>3</v>
      </c>
      <c r="C13" s="34">
        <v>3076</v>
      </c>
      <c r="D13" s="20">
        <v>800</v>
      </c>
      <c r="E13" s="20">
        <f t="shared" si="3"/>
        <v>2276</v>
      </c>
      <c r="F13" s="18">
        <v>66.5</v>
      </c>
      <c r="G13" s="17">
        <v>170</v>
      </c>
      <c r="H13" s="17">
        <v>204</v>
      </c>
      <c r="I13" s="19">
        <f t="shared" si="0"/>
        <v>9044</v>
      </c>
      <c r="J13" s="19">
        <f t="shared" si="4"/>
        <v>30876.2</v>
      </c>
      <c r="K13" s="18">
        <v>0.9</v>
      </c>
      <c r="L13" s="19">
        <f t="shared" si="1"/>
        <v>35928.199999999997</v>
      </c>
      <c r="M13" s="19">
        <f t="shared" si="2"/>
        <v>42108.7</v>
      </c>
      <c r="N13" s="19">
        <f t="shared" si="5"/>
        <v>9263.8999999999942</v>
      </c>
      <c r="O13" s="19">
        <f t="shared" si="6"/>
        <v>32844.800000000003</v>
      </c>
    </row>
    <row r="14" spans="1:15" ht="15.75" x14ac:dyDescent="0.25">
      <c r="A14" s="17">
        <v>8</v>
      </c>
      <c r="B14" s="17" t="s">
        <v>19</v>
      </c>
      <c r="C14" s="34">
        <v>2383</v>
      </c>
      <c r="D14" s="20">
        <v>557</v>
      </c>
      <c r="E14" s="20">
        <f t="shared" si="3"/>
        <v>1826</v>
      </c>
      <c r="F14" s="18">
        <v>66.5</v>
      </c>
      <c r="G14" s="17">
        <v>170</v>
      </c>
      <c r="H14" s="17">
        <v>204</v>
      </c>
      <c r="I14" s="19">
        <f t="shared" si="0"/>
        <v>6296.9</v>
      </c>
      <c r="J14" s="19">
        <f t="shared" si="4"/>
        <v>24771.5</v>
      </c>
      <c r="K14" s="18">
        <v>0.9</v>
      </c>
      <c r="L14" s="19">
        <f t="shared" si="1"/>
        <v>27961.599999999999</v>
      </c>
      <c r="M14" s="19">
        <f t="shared" si="2"/>
        <v>32771.599999999999</v>
      </c>
      <c r="N14" s="19">
        <f t="shared" si="5"/>
        <v>7209.7999999999993</v>
      </c>
      <c r="O14" s="19">
        <f t="shared" si="6"/>
        <v>25561.8</v>
      </c>
    </row>
    <row r="15" spans="1:15" ht="15.75" x14ac:dyDescent="0.25">
      <c r="A15" s="17">
        <v>9</v>
      </c>
      <c r="B15" s="17" t="s">
        <v>20</v>
      </c>
      <c r="C15" s="34">
        <v>804</v>
      </c>
      <c r="D15" s="20">
        <v>216</v>
      </c>
      <c r="E15" s="20">
        <f t="shared" si="3"/>
        <v>588</v>
      </c>
      <c r="F15" s="18">
        <v>66.5</v>
      </c>
      <c r="G15" s="17">
        <v>170</v>
      </c>
      <c r="H15" s="17">
        <v>204</v>
      </c>
      <c r="I15" s="19">
        <f t="shared" si="0"/>
        <v>2441.9</v>
      </c>
      <c r="J15" s="19">
        <f t="shared" si="4"/>
        <v>7976.8</v>
      </c>
      <c r="K15" s="18">
        <v>0.9</v>
      </c>
      <c r="L15" s="19">
        <f t="shared" si="1"/>
        <v>9376.7999999999993</v>
      </c>
      <c r="M15" s="19">
        <f t="shared" si="2"/>
        <v>10989.8</v>
      </c>
      <c r="N15" s="19">
        <f t="shared" si="5"/>
        <v>2417.7999999999993</v>
      </c>
      <c r="O15" s="19">
        <f t="shared" si="6"/>
        <v>8572</v>
      </c>
    </row>
    <row r="16" spans="1:15" ht="15.75" x14ac:dyDescent="0.25">
      <c r="A16" s="17">
        <v>10</v>
      </c>
      <c r="B16" s="17" t="s">
        <v>4</v>
      </c>
      <c r="C16" s="34">
        <v>1297</v>
      </c>
      <c r="D16" s="20">
        <v>368</v>
      </c>
      <c r="E16" s="20">
        <f t="shared" si="3"/>
        <v>929</v>
      </c>
      <c r="F16" s="18">
        <v>66.5</v>
      </c>
      <c r="G16" s="17">
        <v>170</v>
      </c>
      <c r="H16" s="17">
        <v>204</v>
      </c>
      <c r="I16" s="19">
        <f t="shared" si="0"/>
        <v>4160.2</v>
      </c>
      <c r="J16" s="19">
        <f t="shared" si="4"/>
        <v>12602.8</v>
      </c>
      <c r="K16" s="18">
        <v>0.94</v>
      </c>
      <c r="L16" s="19">
        <f t="shared" si="1"/>
        <v>15757.2</v>
      </c>
      <c r="M16" s="19">
        <f t="shared" si="2"/>
        <v>18467.8</v>
      </c>
      <c r="N16" s="19">
        <f t="shared" si="5"/>
        <v>4062.8999999999996</v>
      </c>
      <c r="O16" s="19">
        <f t="shared" si="6"/>
        <v>14404.9</v>
      </c>
    </row>
    <row r="17" spans="1:15" ht="15.75" x14ac:dyDescent="0.25">
      <c r="A17" s="17">
        <v>11</v>
      </c>
      <c r="B17" s="17" t="s">
        <v>21</v>
      </c>
      <c r="C17" s="34">
        <v>2498</v>
      </c>
      <c r="D17" s="20">
        <v>624</v>
      </c>
      <c r="E17" s="20">
        <f t="shared" si="3"/>
        <v>1874</v>
      </c>
      <c r="F17" s="18">
        <v>66.5</v>
      </c>
      <c r="G17" s="17">
        <v>170</v>
      </c>
      <c r="H17" s="17">
        <v>204</v>
      </c>
      <c r="I17" s="19">
        <f t="shared" si="0"/>
        <v>7054.3</v>
      </c>
      <c r="J17" s="19">
        <f t="shared" si="4"/>
        <v>25422.7</v>
      </c>
      <c r="K17" s="18">
        <v>0.9</v>
      </c>
      <c r="L17" s="19">
        <f t="shared" si="1"/>
        <v>29229.3</v>
      </c>
      <c r="M17" s="19">
        <f t="shared" si="2"/>
        <v>34257.4</v>
      </c>
      <c r="N17" s="19">
        <f t="shared" si="5"/>
        <v>7536.6000000000022</v>
      </c>
      <c r="O17" s="19">
        <f t="shared" si="6"/>
        <v>26720.799999999999</v>
      </c>
    </row>
    <row r="18" spans="1:15" ht="15.75" x14ac:dyDescent="0.25">
      <c r="A18" s="17">
        <v>12</v>
      </c>
      <c r="B18" s="17" t="s">
        <v>22</v>
      </c>
      <c r="C18" s="34">
        <v>561</v>
      </c>
      <c r="D18" s="20">
        <v>144</v>
      </c>
      <c r="E18" s="20">
        <f t="shared" si="3"/>
        <v>417</v>
      </c>
      <c r="F18" s="18">
        <v>66.5</v>
      </c>
      <c r="G18" s="17">
        <v>170</v>
      </c>
      <c r="H18" s="17">
        <v>204</v>
      </c>
      <c r="I18" s="19">
        <f t="shared" si="0"/>
        <v>1627.9</v>
      </c>
      <c r="J18" s="19">
        <f t="shared" si="4"/>
        <v>5657</v>
      </c>
      <c r="K18" s="18">
        <v>0.9</v>
      </c>
      <c r="L18" s="19">
        <f t="shared" si="1"/>
        <v>6556.4</v>
      </c>
      <c r="M18" s="19">
        <f t="shared" si="2"/>
        <v>7684.3</v>
      </c>
      <c r="N18" s="19">
        <f t="shared" si="5"/>
        <v>1690.5</v>
      </c>
      <c r="O18" s="19">
        <f t="shared" si="6"/>
        <v>5993.8</v>
      </c>
    </row>
    <row r="19" spans="1:15" ht="15.75" x14ac:dyDescent="0.25">
      <c r="A19" s="17">
        <v>13</v>
      </c>
      <c r="B19" s="17" t="s">
        <v>23</v>
      </c>
      <c r="C19" s="34">
        <v>1380</v>
      </c>
      <c r="D19" s="20">
        <v>366</v>
      </c>
      <c r="E19" s="20">
        <f t="shared" si="3"/>
        <v>1014</v>
      </c>
      <c r="F19" s="18">
        <v>66.5</v>
      </c>
      <c r="G19" s="17">
        <v>170</v>
      </c>
      <c r="H19" s="17">
        <v>204</v>
      </c>
      <c r="I19" s="19">
        <f t="shared" si="0"/>
        <v>4137.6000000000004</v>
      </c>
      <c r="J19" s="19">
        <f t="shared" si="4"/>
        <v>13755.9</v>
      </c>
      <c r="K19" s="18">
        <v>0.9</v>
      </c>
      <c r="L19" s="19">
        <f t="shared" si="1"/>
        <v>16104.2</v>
      </c>
      <c r="M19" s="19">
        <f t="shared" si="2"/>
        <v>18874.5</v>
      </c>
      <c r="N19" s="19">
        <f t="shared" si="5"/>
        <v>4152.3999999999996</v>
      </c>
      <c r="O19" s="19">
        <f t="shared" si="6"/>
        <v>14722.1</v>
      </c>
    </row>
    <row r="20" spans="1:15" ht="15.75" x14ac:dyDescent="0.25">
      <c r="A20" s="17">
        <v>14</v>
      </c>
      <c r="B20" s="17" t="s">
        <v>5</v>
      </c>
      <c r="C20" s="34">
        <v>2604</v>
      </c>
      <c r="D20" s="20">
        <v>667</v>
      </c>
      <c r="E20" s="20">
        <f t="shared" si="3"/>
        <v>1937</v>
      </c>
      <c r="F20" s="18">
        <v>66.5</v>
      </c>
      <c r="G20" s="17">
        <v>170</v>
      </c>
      <c r="H20" s="17">
        <v>204</v>
      </c>
      <c r="I20" s="19">
        <f>ROUND(D20*F20*G20/1000,1)</f>
        <v>7540.4</v>
      </c>
      <c r="J20" s="19">
        <f t="shared" si="4"/>
        <v>26277.3</v>
      </c>
      <c r="K20" s="18">
        <v>0.9</v>
      </c>
      <c r="L20" s="19">
        <f t="shared" si="1"/>
        <v>30435.9</v>
      </c>
      <c r="M20" s="19">
        <f t="shared" si="2"/>
        <v>35671.599999999999</v>
      </c>
      <c r="N20" s="19">
        <f t="shared" si="5"/>
        <v>7847.7999999999993</v>
      </c>
      <c r="O20" s="19">
        <f t="shared" si="6"/>
        <v>27823.8</v>
      </c>
    </row>
    <row r="21" spans="1:15" ht="15.75" x14ac:dyDescent="0.25">
      <c r="A21" s="17">
        <v>15</v>
      </c>
      <c r="B21" s="17" t="s">
        <v>6</v>
      </c>
      <c r="C21" s="34">
        <v>1350</v>
      </c>
      <c r="D21" s="20">
        <v>373</v>
      </c>
      <c r="E21" s="20">
        <f t="shared" si="3"/>
        <v>977</v>
      </c>
      <c r="F21" s="18">
        <v>66.5</v>
      </c>
      <c r="G21" s="17">
        <v>170</v>
      </c>
      <c r="H21" s="17">
        <v>204</v>
      </c>
      <c r="I21" s="19">
        <f t="shared" ref="I21:I46" si="7">ROUND(D21*F21*G21/1000,1)</f>
        <v>4216.8</v>
      </c>
      <c r="J21" s="19">
        <f t="shared" si="4"/>
        <v>13254</v>
      </c>
      <c r="K21" s="18">
        <v>0.9</v>
      </c>
      <c r="L21" s="19">
        <f t="shared" si="1"/>
        <v>15723.7</v>
      </c>
      <c r="M21" s="19">
        <f t="shared" si="2"/>
        <v>18428.5</v>
      </c>
      <c r="N21" s="19">
        <f t="shared" si="5"/>
        <v>4054.2999999999993</v>
      </c>
      <c r="O21" s="19">
        <f t="shared" si="6"/>
        <v>14374.2</v>
      </c>
    </row>
    <row r="22" spans="1:15" ht="15.75" x14ac:dyDescent="0.25">
      <c r="A22" s="17">
        <v>16</v>
      </c>
      <c r="B22" s="17" t="s">
        <v>7</v>
      </c>
      <c r="C22" s="34">
        <v>535</v>
      </c>
      <c r="D22" s="20">
        <v>130</v>
      </c>
      <c r="E22" s="20">
        <f t="shared" si="3"/>
        <v>405</v>
      </c>
      <c r="F22" s="18">
        <v>66.5</v>
      </c>
      <c r="G22" s="17">
        <v>170</v>
      </c>
      <c r="H22" s="17">
        <v>204</v>
      </c>
      <c r="I22" s="19">
        <f t="shared" si="7"/>
        <v>1469.7</v>
      </c>
      <c r="J22" s="19">
        <f t="shared" si="4"/>
        <v>5494.2</v>
      </c>
      <c r="K22" s="18">
        <v>0.9</v>
      </c>
      <c r="L22" s="19">
        <f t="shared" si="1"/>
        <v>6267.5</v>
      </c>
      <c r="M22" s="19">
        <f t="shared" si="2"/>
        <v>7345.7</v>
      </c>
      <c r="N22" s="19">
        <f t="shared" si="5"/>
        <v>1616.0999999999995</v>
      </c>
      <c r="O22" s="19">
        <f t="shared" si="6"/>
        <v>5729.6</v>
      </c>
    </row>
    <row r="23" spans="1:15" ht="15.75" x14ac:dyDescent="0.25">
      <c r="A23" s="17">
        <v>17</v>
      </c>
      <c r="B23" s="17" t="s">
        <v>8</v>
      </c>
      <c r="C23" s="34">
        <v>1349</v>
      </c>
      <c r="D23" s="20">
        <v>320</v>
      </c>
      <c r="E23" s="20">
        <f t="shared" si="3"/>
        <v>1029</v>
      </c>
      <c r="F23" s="18">
        <v>66.5</v>
      </c>
      <c r="G23" s="17">
        <v>170</v>
      </c>
      <c r="H23" s="17">
        <v>204</v>
      </c>
      <c r="I23" s="19">
        <f t="shared" si="7"/>
        <v>3617.6</v>
      </c>
      <c r="J23" s="19">
        <f t="shared" si="4"/>
        <v>13959.4</v>
      </c>
      <c r="K23" s="18">
        <v>0.9</v>
      </c>
      <c r="L23" s="19">
        <f t="shared" si="1"/>
        <v>15819.3</v>
      </c>
      <c r="M23" s="19">
        <f t="shared" si="2"/>
        <v>18540.599999999999</v>
      </c>
      <c r="N23" s="19">
        <f t="shared" si="5"/>
        <v>4078.8999999999978</v>
      </c>
      <c r="O23" s="19">
        <f t="shared" si="6"/>
        <v>14461.7</v>
      </c>
    </row>
    <row r="24" spans="1:15" ht="15.75" x14ac:dyDescent="0.25">
      <c r="A24" s="17">
        <v>18</v>
      </c>
      <c r="B24" s="17" t="s">
        <v>9</v>
      </c>
      <c r="C24" s="34">
        <v>2676</v>
      </c>
      <c r="D24" s="20">
        <v>802</v>
      </c>
      <c r="E24" s="20">
        <f t="shared" si="3"/>
        <v>1874</v>
      </c>
      <c r="F24" s="18">
        <v>66.5</v>
      </c>
      <c r="G24" s="17">
        <v>170</v>
      </c>
      <c r="H24" s="17">
        <v>204</v>
      </c>
      <c r="I24" s="19">
        <f t="shared" si="7"/>
        <v>9066.6</v>
      </c>
      <c r="J24" s="19">
        <f t="shared" si="4"/>
        <v>25422.7</v>
      </c>
      <c r="K24" s="18">
        <v>0.91</v>
      </c>
      <c r="L24" s="19">
        <f t="shared" si="1"/>
        <v>31385.3</v>
      </c>
      <c r="M24" s="19">
        <f t="shared" si="2"/>
        <v>36784.300000000003</v>
      </c>
      <c r="N24" s="19">
        <f t="shared" si="5"/>
        <v>8092.5000000000036</v>
      </c>
      <c r="O24" s="19">
        <f t="shared" si="6"/>
        <v>28691.8</v>
      </c>
    </row>
    <row r="25" spans="1:15" ht="15.75" x14ac:dyDescent="0.25">
      <c r="A25" s="17">
        <v>19</v>
      </c>
      <c r="B25" s="17" t="s">
        <v>24</v>
      </c>
      <c r="C25" s="34">
        <v>8666</v>
      </c>
      <c r="D25" s="20">
        <v>2370</v>
      </c>
      <c r="E25" s="20">
        <f t="shared" si="3"/>
        <v>6296</v>
      </c>
      <c r="F25" s="18">
        <v>66.5</v>
      </c>
      <c r="G25" s="17">
        <v>170</v>
      </c>
      <c r="H25" s="17">
        <v>204</v>
      </c>
      <c r="I25" s="19">
        <f t="shared" si="7"/>
        <v>26792.9</v>
      </c>
      <c r="J25" s="19">
        <f t="shared" si="4"/>
        <v>85411.5</v>
      </c>
      <c r="K25" s="18">
        <v>0.9</v>
      </c>
      <c r="L25" s="19">
        <f t="shared" si="1"/>
        <v>100984</v>
      </c>
      <c r="M25" s="19">
        <f t="shared" si="2"/>
        <v>118355.6</v>
      </c>
      <c r="N25" s="19">
        <f t="shared" si="5"/>
        <v>26038.200000000012</v>
      </c>
      <c r="O25" s="19">
        <f t="shared" si="6"/>
        <v>92317.4</v>
      </c>
    </row>
    <row r="26" spans="1:15" ht="15.75" x14ac:dyDescent="0.25">
      <c r="A26" s="17">
        <v>20</v>
      </c>
      <c r="B26" s="17" t="s">
        <v>10</v>
      </c>
      <c r="C26" s="34">
        <v>1878</v>
      </c>
      <c r="D26" s="20">
        <v>491</v>
      </c>
      <c r="E26" s="20">
        <f t="shared" si="3"/>
        <v>1387</v>
      </c>
      <c r="F26" s="18">
        <v>66.5</v>
      </c>
      <c r="G26" s="17">
        <v>170</v>
      </c>
      <c r="H26" s="17">
        <v>204</v>
      </c>
      <c r="I26" s="19">
        <f t="shared" si="7"/>
        <v>5550.8</v>
      </c>
      <c r="J26" s="19">
        <f t="shared" si="4"/>
        <v>18816</v>
      </c>
      <c r="K26" s="18">
        <v>0.91</v>
      </c>
      <c r="L26" s="19">
        <f t="shared" si="1"/>
        <v>22173.8</v>
      </c>
      <c r="M26" s="19">
        <f t="shared" si="2"/>
        <v>25988.2</v>
      </c>
      <c r="N26" s="19">
        <f t="shared" si="5"/>
        <v>5717.4000000000015</v>
      </c>
      <c r="O26" s="19">
        <f t="shared" si="6"/>
        <v>20270.8</v>
      </c>
    </row>
    <row r="27" spans="1:15" ht="15.75" x14ac:dyDescent="0.25">
      <c r="A27" s="17">
        <v>21</v>
      </c>
      <c r="B27" s="17" t="s">
        <v>25</v>
      </c>
      <c r="C27" s="34">
        <v>379</v>
      </c>
      <c r="D27" s="20">
        <v>92</v>
      </c>
      <c r="E27" s="20">
        <f t="shared" si="3"/>
        <v>287</v>
      </c>
      <c r="F27" s="18">
        <v>66.5</v>
      </c>
      <c r="G27" s="17">
        <v>170</v>
      </c>
      <c r="H27" s="17">
        <v>204</v>
      </c>
      <c r="I27" s="19">
        <f t="shared" si="7"/>
        <v>1040.0999999999999</v>
      </c>
      <c r="J27" s="19">
        <f t="shared" si="4"/>
        <v>3893.4</v>
      </c>
      <c r="K27" s="18">
        <v>0.9</v>
      </c>
      <c r="L27" s="19">
        <f t="shared" si="1"/>
        <v>4440.2</v>
      </c>
      <c r="M27" s="19">
        <f t="shared" si="2"/>
        <v>5204</v>
      </c>
      <c r="N27" s="19">
        <f t="shared" si="5"/>
        <v>1144.9000000000001</v>
      </c>
      <c r="O27" s="19">
        <f t="shared" si="6"/>
        <v>4059.1</v>
      </c>
    </row>
    <row r="28" spans="1:15" ht="15.75" x14ac:dyDescent="0.25">
      <c r="A28" s="17">
        <v>22</v>
      </c>
      <c r="B28" s="17" t="s">
        <v>11</v>
      </c>
      <c r="C28" s="34">
        <v>1645</v>
      </c>
      <c r="D28" s="20">
        <v>471</v>
      </c>
      <c r="E28" s="20">
        <f t="shared" si="3"/>
        <v>1174</v>
      </c>
      <c r="F28" s="18">
        <v>66.5</v>
      </c>
      <c r="G28" s="17">
        <v>170</v>
      </c>
      <c r="H28" s="17">
        <v>204</v>
      </c>
      <c r="I28" s="19">
        <f t="shared" si="7"/>
        <v>5324.7</v>
      </c>
      <c r="J28" s="19">
        <f t="shared" si="4"/>
        <v>15926.5</v>
      </c>
      <c r="K28" s="18">
        <v>0.9</v>
      </c>
      <c r="L28" s="19">
        <f t="shared" si="1"/>
        <v>19126.099999999999</v>
      </c>
      <c r="M28" s="19">
        <f t="shared" si="2"/>
        <v>22416.2</v>
      </c>
      <c r="N28" s="19">
        <f t="shared" si="5"/>
        <v>4931.6000000000022</v>
      </c>
      <c r="O28" s="19">
        <f t="shared" si="6"/>
        <v>17484.599999999999</v>
      </c>
    </row>
    <row r="29" spans="1:15" ht="15.75" x14ac:dyDescent="0.25">
      <c r="A29" s="17">
        <v>23</v>
      </c>
      <c r="B29" s="17" t="s">
        <v>12</v>
      </c>
      <c r="C29" s="34">
        <v>1953</v>
      </c>
      <c r="D29" s="20">
        <v>525</v>
      </c>
      <c r="E29" s="20">
        <f t="shared" si="3"/>
        <v>1428</v>
      </c>
      <c r="F29" s="18">
        <v>66.5</v>
      </c>
      <c r="G29" s="17">
        <v>170</v>
      </c>
      <c r="H29" s="17">
        <v>204</v>
      </c>
      <c r="I29" s="19">
        <f t="shared" si="7"/>
        <v>5935.1</v>
      </c>
      <c r="J29" s="19">
        <f t="shared" si="4"/>
        <v>19372.2</v>
      </c>
      <c r="K29" s="18">
        <v>0.9</v>
      </c>
      <c r="L29" s="19">
        <f t="shared" si="1"/>
        <v>22776.6</v>
      </c>
      <c r="M29" s="19">
        <f t="shared" si="2"/>
        <v>26694.7</v>
      </c>
      <c r="N29" s="19">
        <f t="shared" si="5"/>
        <v>5872.7999999999993</v>
      </c>
      <c r="O29" s="19">
        <f t="shared" si="6"/>
        <v>20821.900000000001</v>
      </c>
    </row>
    <row r="30" spans="1:15" ht="15.75" x14ac:dyDescent="0.25">
      <c r="A30" s="17">
        <v>24</v>
      </c>
      <c r="B30" s="17" t="s">
        <v>13</v>
      </c>
      <c r="C30" s="34">
        <v>2967</v>
      </c>
      <c r="D30" s="20">
        <v>830</v>
      </c>
      <c r="E30" s="20">
        <f t="shared" si="3"/>
        <v>2137</v>
      </c>
      <c r="F30" s="18">
        <v>66.5</v>
      </c>
      <c r="G30" s="17">
        <v>170</v>
      </c>
      <c r="H30" s="17">
        <v>204</v>
      </c>
      <c r="I30" s="19">
        <f t="shared" si="7"/>
        <v>9383.2000000000007</v>
      </c>
      <c r="J30" s="19">
        <f t="shared" si="4"/>
        <v>28990.5</v>
      </c>
      <c r="K30" s="18">
        <v>0.9</v>
      </c>
      <c r="L30" s="19">
        <f t="shared" si="1"/>
        <v>34536.300000000003</v>
      </c>
      <c r="M30" s="19">
        <f t="shared" si="2"/>
        <v>40477.300000000003</v>
      </c>
      <c r="N30" s="19">
        <f t="shared" si="5"/>
        <v>8905.0000000000036</v>
      </c>
      <c r="O30" s="19">
        <f t="shared" si="6"/>
        <v>31572.3</v>
      </c>
    </row>
    <row r="31" spans="1:15" ht="15.75" x14ac:dyDescent="0.25">
      <c r="A31" s="17">
        <v>25</v>
      </c>
      <c r="B31" s="17" t="s">
        <v>26</v>
      </c>
      <c r="C31" s="34">
        <v>523</v>
      </c>
      <c r="D31" s="20">
        <v>129</v>
      </c>
      <c r="E31" s="20">
        <f t="shared" si="3"/>
        <v>394</v>
      </c>
      <c r="F31" s="18">
        <v>66.5</v>
      </c>
      <c r="G31" s="17">
        <v>170</v>
      </c>
      <c r="H31" s="17">
        <v>204</v>
      </c>
      <c r="I31" s="19">
        <f t="shared" si="7"/>
        <v>1458.3</v>
      </c>
      <c r="J31" s="19">
        <f t="shared" si="4"/>
        <v>5345</v>
      </c>
      <c r="K31" s="18">
        <v>0.9</v>
      </c>
      <c r="L31" s="19">
        <f t="shared" si="1"/>
        <v>6123</v>
      </c>
      <c r="M31" s="19">
        <f t="shared" si="2"/>
        <v>7176.3</v>
      </c>
      <c r="N31" s="19">
        <f t="shared" si="5"/>
        <v>1578.8000000000002</v>
      </c>
      <c r="O31" s="19">
        <f t="shared" si="6"/>
        <v>5597.5</v>
      </c>
    </row>
    <row r="32" spans="1:15" ht="15.75" x14ac:dyDescent="0.25">
      <c r="A32" s="17">
        <v>26</v>
      </c>
      <c r="B32" s="17" t="s">
        <v>0</v>
      </c>
      <c r="C32" s="34">
        <v>529</v>
      </c>
      <c r="D32" s="20">
        <v>129</v>
      </c>
      <c r="E32" s="20">
        <f t="shared" si="3"/>
        <v>400</v>
      </c>
      <c r="F32" s="18">
        <v>66.5</v>
      </c>
      <c r="G32" s="17">
        <v>170</v>
      </c>
      <c r="H32" s="17">
        <v>204</v>
      </c>
      <c r="I32" s="19">
        <f t="shared" si="7"/>
        <v>1458.3</v>
      </c>
      <c r="J32" s="19">
        <f t="shared" si="4"/>
        <v>5426.4</v>
      </c>
      <c r="K32" s="18">
        <v>0.9</v>
      </c>
      <c r="L32" s="19">
        <f t="shared" si="1"/>
        <v>6196.2</v>
      </c>
      <c r="M32" s="19">
        <f t="shared" si="2"/>
        <v>7262.1</v>
      </c>
      <c r="N32" s="19">
        <f t="shared" si="5"/>
        <v>1597.7000000000007</v>
      </c>
      <c r="O32" s="19">
        <f t="shared" si="6"/>
        <v>5664.4</v>
      </c>
    </row>
    <row r="33" spans="1:15" ht="15.75" x14ac:dyDescent="0.25">
      <c r="A33" s="17">
        <v>27</v>
      </c>
      <c r="B33" s="17" t="s">
        <v>27</v>
      </c>
      <c r="C33" s="34">
        <v>1263</v>
      </c>
      <c r="D33" s="20">
        <v>332</v>
      </c>
      <c r="E33" s="20">
        <f t="shared" si="3"/>
        <v>931</v>
      </c>
      <c r="F33" s="18">
        <v>66.5</v>
      </c>
      <c r="G33" s="17">
        <v>170</v>
      </c>
      <c r="H33" s="17">
        <v>204</v>
      </c>
      <c r="I33" s="19">
        <f t="shared" si="7"/>
        <v>3753.3</v>
      </c>
      <c r="J33" s="19">
        <f t="shared" si="4"/>
        <v>12629.9</v>
      </c>
      <c r="K33" s="18">
        <v>0.9</v>
      </c>
      <c r="L33" s="19">
        <f t="shared" si="1"/>
        <v>14744.9</v>
      </c>
      <c r="M33" s="19">
        <f t="shared" si="2"/>
        <v>17281.400000000001</v>
      </c>
      <c r="N33" s="19">
        <f t="shared" si="5"/>
        <v>3801.9000000000015</v>
      </c>
      <c r="O33" s="19">
        <f t="shared" si="6"/>
        <v>13479.5</v>
      </c>
    </row>
    <row r="34" spans="1:15" ht="15.75" x14ac:dyDescent="0.25">
      <c r="A34" s="17">
        <v>28</v>
      </c>
      <c r="B34" s="17" t="s">
        <v>14</v>
      </c>
      <c r="C34" s="34">
        <v>2416</v>
      </c>
      <c r="D34" s="20">
        <v>652</v>
      </c>
      <c r="E34" s="20">
        <f t="shared" si="3"/>
        <v>1764</v>
      </c>
      <c r="F34" s="18">
        <v>66.5</v>
      </c>
      <c r="G34" s="17">
        <v>170</v>
      </c>
      <c r="H34" s="17">
        <v>204</v>
      </c>
      <c r="I34" s="19">
        <f t="shared" si="7"/>
        <v>7370.9</v>
      </c>
      <c r="J34" s="19">
        <f t="shared" si="4"/>
        <v>23930.400000000001</v>
      </c>
      <c r="K34" s="18">
        <v>0.84</v>
      </c>
      <c r="L34" s="19">
        <f t="shared" si="1"/>
        <v>26293.1</v>
      </c>
      <c r="M34" s="19">
        <f t="shared" si="2"/>
        <v>30816.1</v>
      </c>
      <c r="N34" s="19">
        <f t="shared" si="5"/>
        <v>6779.5</v>
      </c>
      <c r="O34" s="19">
        <f t="shared" si="6"/>
        <v>24036.6</v>
      </c>
    </row>
    <row r="35" spans="1:15" ht="15.75" x14ac:dyDescent="0.25">
      <c r="A35" s="17">
        <v>29</v>
      </c>
      <c r="B35" s="17" t="s">
        <v>28</v>
      </c>
      <c r="C35" s="34">
        <v>659</v>
      </c>
      <c r="D35" s="20">
        <v>157</v>
      </c>
      <c r="E35" s="20">
        <f t="shared" si="3"/>
        <v>502</v>
      </c>
      <c r="F35" s="18">
        <v>66.5</v>
      </c>
      <c r="G35" s="17">
        <v>170</v>
      </c>
      <c r="H35" s="17">
        <v>204</v>
      </c>
      <c r="I35" s="19">
        <f t="shared" si="7"/>
        <v>1774.9</v>
      </c>
      <c r="J35" s="19">
        <f t="shared" si="4"/>
        <v>6810.1</v>
      </c>
      <c r="K35" s="18">
        <v>0.9</v>
      </c>
      <c r="L35" s="19">
        <f t="shared" si="1"/>
        <v>7726.5</v>
      </c>
      <c r="M35" s="19">
        <f t="shared" si="2"/>
        <v>9055.6</v>
      </c>
      <c r="N35" s="19">
        <f t="shared" si="5"/>
        <v>1992.2000000000007</v>
      </c>
      <c r="O35" s="19">
        <f t="shared" si="6"/>
        <v>7063.4</v>
      </c>
    </row>
    <row r="36" spans="1:15" ht="15.75" x14ac:dyDescent="0.25">
      <c r="A36" s="17">
        <v>30</v>
      </c>
      <c r="B36" s="17" t="s">
        <v>29</v>
      </c>
      <c r="C36" s="34">
        <v>1015</v>
      </c>
      <c r="D36" s="20">
        <v>259</v>
      </c>
      <c r="E36" s="20">
        <f t="shared" si="3"/>
        <v>756</v>
      </c>
      <c r="F36" s="18">
        <v>66.5</v>
      </c>
      <c r="G36" s="17">
        <v>170</v>
      </c>
      <c r="H36" s="17">
        <v>204</v>
      </c>
      <c r="I36" s="19">
        <f t="shared" si="7"/>
        <v>2928</v>
      </c>
      <c r="J36" s="19">
        <f t="shared" si="4"/>
        <v>10255.9</v>
      </c>
      <c r="K36" s="18">
        <v>0.9</v>
      </c>
      <c r="L36" s="19">
        <f t="shared" si="1"/>
        <v>11865.5</v>
      </c>
      <c r="M36" s="19">
        <f t="shared" si="2"/>
        <v>13906.6</v>
      </c>
      <c r="N36" s="19">
        <f t="shared" si="5"/>
        <v>3059.5</v>
      </c>
      <c r="O36" s="19">
        <f t="shared" si="6"/>
        <v>10847.1</v>
      </c>
    </row>
    <row r="37" spans="1:15" ht="15.75" x14ac:dyDescent="0.25">
      <c r="A37" s="17">
        <v>31</v>
      </c>
      <c r="B37" s="17" t="s">
        <v>32</v>
      </c>
      <c r="C37" s="34">
        <f>6208+58</f>
        <v>6266</v>
      </c>
      <c r="D37" s="20">
        <f>1571+52</f>
        <v>1623</v>
      </c>
      <c r="E37" s="20">
        <f t="shared" si="3"/>
        <v>4643</v>
      </c>
      <c r="F37" s="18">
        <v>66.5</v>
      </c>
      <c r="G37" s="17">
        <v>170</v>
      </c>
      <c r="H37" s="17">
        <v>204</v>
      </c>
      <c r="I37" s="19">
        <f t="shared" si="7"/>
        <v>18348</v>
      </c>
      <c r="J37" s="19">
        <f t="shared" si="4"/>
        <v>62986.9</v>
      </c>
      <c r="K37" s="18">
        <v>0.9</v>
      </c>
      <c r="L37" s="19">
        <f t="shared" si="1"/>
        <v>73201.399999999994</v>
      </c>
      <c r="M37" s="19">
        <f t="shared" si="2"/>
        <v>85793.7</v>
      </c>
      <c r="N37" s="19">
        <f t="shared" si="5"/>
        <v>18874.599999999991</v>
      </c>
      <c r="O37" s="19">
        <f t="shared" si="6"/>
        <v>66919.100000000006</v>
      </c>
    </row>
    <row r="38" spans="1:15" ht="15.75" x14ac:dyDescent="0.25">
      <c r="A38" s="17">
        <v>32</v>
      </c>
      <c r="B38" s="17" t="s">
        <v>33</v>
      </c>
      <c r="C38" s="34">
        <v>3251</v>
      </c>
      <c r="D38" s="20">
        <v>879</v>
      </c>
      <c r="E38" s="20">
        <f t="shared" si="3"/>
        <v>2372</v>
      </c>
      <c r="F38" s="18">
        <v>66.5</v>
      </c>
      <c r="G38" s="17">
        <v>170</v>
      </c>
      <c r="H38" s="17">
        <v>204</v>
      </c>
      <c r="I38" s="19">
        <f t="shared" si="7"/>
        <v>9937.1</v>
      </c>
      <c r="J38" s="19">
        <f t="shared" si="4"/>
        <v>32178.6</v>
      </c>
      <c r="K38" s="18">
        <v>0.86</v>
      </c>
      <c r="L38" s="19">
        <f t="shared" si="1"/>
        <v>36219.5</v>
      </c>
      <c r="M38" s="19">
        <f t="shared" si="2"/>
        <v>42450.1</v>
      </c>
      <c r="N38" s="19">
        <f t="shared" si="5"/>
        <v>9339</v>
      </c>
      <c r="O38" s="19">
        <f t="shared" si="6"/>
        <v>33111.1</v>
      </c>
    </row>
    <row r="39" spans="1:15" ht="15.75" x14ac:dyDescent="0.25">
      <c r="A39" s="17">
        <v>33</v>
      </c>
      <c r="B39" s="17" t="s">
        <v>35</v>
      </c>
      <c r="C39" s="34">
        <v>1634</v>
      </c>
      <c r="D39" s="20">
        <v>463</v>
      </c>
      <c r="E39" s="20">
        <f t="shared" si="3"/>
        <v>1171</v>
      </c>
      <c r="F39" s="18">
        <v>66.5</v>
      </c>
      <c r="G39" s="17">
        <v>170</v>
      </c>
      <c r="H39" s="17">
        <v>204</v>
      </c>
      <c r="I39" s="19">
        <f t="shared" si="7"/>
        <v>5234.2</v>
      </c>
      <c r="J39" s="19">
        <f t="shared" si="4"/>
        <v>15885.8</v>
      </c>
      <c r="K39" s="18">
        <v>0.9</v>
      </c>
      <c r="L39" s="19">
        <f t="shared" si="1"/>
        <v>19008</v>
      </c>
      <c r="M39" s="19">
        <f t="shared" si="2"/>
        <v>22277.8</v>
      </c>
      <c r="N39" s="19">
        <f t="shared" si="5"/>
        <v>4901.0999999999985</v>
      </c>
      <c r="O39" s="19">
        <f t="shared" si="6"/>
        <v>17376.7</v>
      </c>
    </row>
    <row r="40" spans="1:15" ht="15.75" x14ac:dyDescent="0.25">
      <c r="A40" s="17">
        <v>34</v>
      </c>
      <c r="B40" s="17" t="s">
        <v>34</v>
      </c>
      <c r="C40" s="34">
        <v>1595</v>
      </c>
      <c r="D40" s="20">
        <v>394</v>
      </c>
      <c r="E40" s="20">
        <f t="shared" si="3"/>
        <v>1201</v>
      </c>
      <c r="F40" s="18">
        <v>66.5</v>
      </c>
      <c r="G40" s="17">
        <v>170</v>
      </c>
      <c r="H40" s="17">
        <v>204</v>
      </c>
      <c r="I40" s="19">
        <f t="shared" si="7"/>
        <v>4454.2</v>
      </c>
      <c r="J40" s="19">
        <f t="shared" si="4"/>
        <v>16292.8</v>
      </c>
      <c r="K40" s="18">
        <v>0.9</v>
      </c>
      <c r="L40" s="19">
        <f t="shared" si="1"/>
        <v>18672.3</v>
      </c>
      <c r="M40" s="19">
        <f t="shared" si="2"/>
        <v>21884.400000000001</v>
      </c>
      <c r="N40" s="19">
        <f t="shared" si="5"/>
        <v>4814.6000000000022</v>
      </c>
      <c r="O40" s="19">
        <f t="shared" si="6"/>
        <v>17069.8</v>
      </c>
    </row>
    <row r="41" spans="1:15" ht="15.75" x14ac:dyDescent="0.25">
      <c r="A41" s="17">
        <v>35</v>
      </c>
      <c r="B41" s="17" t="s">
        <v>30</v>
      </c>
      <c r="C41" s="34">
        <f>87724+5-126</f>
        <v>87603</v>
      </c>
      <c r="D41" s="20">
        <f>22974+5-310</f>
        <v>22669</v>
      </c>
      <c r="E41" s="20">
        <f t="shared" si="3"/>
        <v>64934</v>
      </c>
      <c r="F41" s="18">
        <v>66.5</v>
      </c>
      <c r="G41" s="17">
        <v>170</v>
      </c>
      <c r="H41" s="17">
        <v>204</v>
      </c>
      <c r="I41" s="19">
        <f t="shared" si="7"/>
        <v>256273</v>
      </c>
      <c r="J41" s="19">
        <f>ROUND(E41*F41*H41/1000,1)</f>
        <v>880894.6</v>
      </c>
      <c r="K41" s="18">
        <v>0.77</v>
      </c>
      <c r="L41" s="19">
        <f t="shared" si="1"/>
        <v>875619.1</v>
      </c>
      <c r="M41" s="19">
        <f>ROUND(L41*$L$49,1)+0.1</f>
        <v>1026246.1</v>
      </c>
      <c r="N41" s="19">
        <f>M41-O41</f>
        <v>225774.19999999995</v>
      </c>
      <c r="O41" s="19">
        <f>ROUND(M41*0.78,1)-0.1</f>
        <v>800471.9</v>
      </c>
    </row>
    <row r="42" spans="1:15" ht="35.25" customHeight="1" x14ac:dyDescent="0.25">
      <c r="A42" s="75" t="s">
        <v>43</v>
      </c>
      <c r="B42" s="75"/>
      <c r="C42" s="21">
        <f>SUM(C7:C41)</f>
        <v>150972</v>
      </c>
      <c r="D42" s="21">
        <f>SUM(D7:D41)</f>
        <v>39443</v>
      </c>
      <c r="E42" s="21">
        <f>SUM(E7:E41)</f>
        <v>111529</v>
      </c>
      <c r="F42" s="22"/>
      <c r="G42" s="22"/>
      <c r="H42" s="24"/>
      <c r="I42" s="23">
        <f t="shared" ref="I42" si="8">SUM(I7:I41)</f>
        <v>445903.20000000007</v>
      </c>
      <c r="J42" s="23">
        <f t="shared" ref="J42" si="9">SUM(J7:J41)</f>
        <v>1510971.6</v>
      </c>
      <c r="K42" s="23"/>
      <c r="L42" s="23">
        <f>SUM(L7:L41)</f>
        <v>1611052.1</v>
      </c>
      <c r="M42" s="23">
        <f>SUM(M7:M41)</f>
        <v>1888190.5999999999</v>
      </c>
      <c r="N42" s="23">
        <f t="shared" ref="N42:O42" si="10">SUM(N7:N41)</f>
        <v>415401.89999999997</v>
      </c>
      <c r="O42" s="23">
        <f t="shared" si="10"/>
        <v>1472788.7</v>
      </c>
    </row>
    <row r="43" spans="1:15" ht="15.75" x14ac:dyDescent="0.25">
      <c r="A43" s="17"/>
      <c r="B43" s="17" t="s">
        <v>44</v>
      </c>
      <c r="C43" s="25">
        <v>283</v>
      </c>
      <c r="D43" s="20">
        <v>58</v>
      </c>
      <c r="E43" s="20">
        <f t="shared" si="3"/>
        <v>225</v>
      </c>
      <c r="F43" s="18">
        <v>66.5</v>
      </c>
      <c r="G43" s="17">
        <v>170</v>
      </c>
      <c r="H43" s="17">
        <v>204</v>
      </c>
      <c r="I43" s="19">
        <f t="shared" si="7"/>
        <v>655.7</v>
      </c>
      <c r="J43" s="19">
        <f t="shared" ref="J43:J46" si="11">ROUND(E43*F43*H43/1000,1)</f>
        <v>3052.4</v>
      </c>
      <c r="K43" s="18">
        <v>1</v>
      </c>
      <c r="L43" s="19">
        <f>ROUND((I43+J43)*K43,1)</f>
        <v>3708.1</v>
      </c>
      <c r="M43" s="19">
        <f>ROUND(L43*$L$49,1)</f>
        <v>4346</v>
      </c>
      <c r="N43" s="19">
        <f t="shared" si="5"/>
        <v>956.09999999999991</v>
      </c>
      <c r="O43" s="19">
        <f t="shared" ref="O43:O46" si="12">ROUND(M43*0.78,1)</f>
        <v>3389.9</v>
      </c>
    </row>
    <row r="44" spans="1:15" ht="31.5" x14ac:dyDescent="0.25">
      <c r="A44" s="17"/>
      <c r="B44" s="33" t="s">
        <v>45</v>
      </c>
      <c r="C44" s="25">
        <v>57</v>
      </c>
      <c r="D44" s="20">
        <v>0</v>
      </c>
      <c r="E44" s="20">
        <f t="shared" si="3"/>
        <v>57</v>
      </c>
      <c r="F44" s="18">
        <v>66.5</v>
      </c>
      <c r="G44" s="17">
        <v>170</v>
      </c>
      <c r="H44" s="17">
        <v>204</v>
      </c>
      <c r="I44" s="19">
        <f t="shared" si="7"/>
        <v>0</v>
      </c>
      <c r="J44" s="19">
        <f t="shared" si="11"/>
        <v>773.3</v>
      </c>
      <c r="K44" s="18">
        <v>1</v>
      </c>
      <c r="L44" s="19">
        <f>ROUND((I44+J44)*K44,1)</f>
        <v>773.3</v>
      </c>
      <c r="M44" s="19">
        <f>ROUND(L44*$L$49,1)</f>
        <v>906.3</v>
      </c>
      <c r="N44" s="19">
        <f t="shared" si="5"/>
        <v>199.39999999999998</v>
      </c>
      <c r="O44" s="19">
        <f t="shared" si="12"/>
        <v>706.9</v>
      </c>
    </row>
    <row r="45" spans="1:15" ht="15.75" x14ac:dyDescent="0.25">
      <c r="A45" s="17"/>
      <c r="B45" s="17" t="s">
        <v>36</v>
      </c>
      <c r="C45" s="25">
        <v>321</v>
      </c>
      <c r="D45" s="20">
        <v>74</v>
      </c>
      <c r="E45" s="20">
        <f t="shared" si="3"/>
        <v>247</v>
      </c>
      <c r="F45" s="18">
        <v>66.5</v>
      </c>
      <c r="G45" s="17">
        <v>170</v>
      </c>
      <c r="H45" s="17">
        <v>204</v>
      </c>
      <c r="I45" s="19">
        <f t="shared" si="7"/>
        <v>836.6</v>
      </c>
      <c r="J45" s="19">
        <f t="shared" si="11"/>
        <v>3350.8</v>
      </c>
      <c r="K45" s="18">
        <v>1</v>
      </c>
      <c r="L45" s="19">
        <f>ROUND((I45+J45)*K45,1)</f>
        <v>4187.3999999999996</v>
      </c>
      <c r="M45" s="19">
        <f>ROUND(L45*$L$49,1)</f>
        <v>4907.7</v>
      </c>
      <c r="N45" s="19">
        <f t="shared" si="5"/>
        <v>1079.6999999999998</v>
      </c>
      <c r="O45" s="19">
        <f t="shared" si="12"/>
        <v>3828</v>
      </c>
    </row>
    <row r="46" spans="1:15" ht="15.75" x14ac:dyDescent="0.25">
      <c r="A46" s="17"/>
      <c r="B46" s="26" t="s">
        <v>48</v>
      </c>
      <c r="C46" s="25">
        <f>107-34</f>
        <v>73</v>
      </c>
      <c r="D46" s="20">
        <v>30</v>
      </c>
      <c r="E46" s="20">
        <f t="shared" si="3"/>
        <v>43</v>
      </c>
      <c r="F46" s="18">
        <v>66.5</v>
      </c>
      <c r="G46" s="17">
        <v>170</v>
      </c>
      <c r="H46" s="17">
        <v>204</v>
      </c>
      <c r="I46" s="19">
        <f t="shared" si="7"/>
        <v>339.2</v>
      </c>
      <c r="J46" s="19">
        <f t="shared" si="11"/>
        <v>583.29999999999995</v>
      </c>
      <c r="K46" s="37">
        <v>1</v>
      </c>
      <c r="L46" s="19">
        <f>ROUND((I46+J46)*K46,1)</f>
        <v>922.5</v>
      </c>
      <c r="M46" s="19">
        <f>ROUND(L46*$L$49,1)</f>
        <v>1081.2</v>
      </c>
      <c r="N46" s="19">
        <f t="shared" si="5"/>
        <v>237.90000000000009</v>
      </c>
      <c r="O46" s="19">
        <f t="shared" si="12"/>
        <v>843.3</v>
      </c>
    </row>
    <row r="47" spans="1:15" ht="33.75" customHeight="1" x14ac:dyDescent="0.25">
      <c r="A47" s="67" t="s">
        <v>46</v>
      </c>
      <c r="B47" s="67"/>
      <c r="C47" s="27">
        <f>C43+C44+C45+C46</f>
        <v>734</v>
      </c>
      <c r="D47" s="27">
        <f t="shared" ref="D47:L47" si="13">D43+D44+D45+D46</f>
        <v>162</v>
      </c>
      <c r="E47" s="27">
        <f t="shared" ref="E47" si="14">E43+E44+E45+E46</f>
        <v>572</v>
      </c>
      <c r="F47" s="28" t="s">
        <v>49</v>
      </c>
      <c r="G47" s="28"/>
      <c r="H47" s="28"/>
      <c r="I47" s="23">
        <f t="shared" si="13"/>
        <v>1831.5000000000002</v>
      </c>
      <c r="J47" s="23">
        <f t="shared" si="13"/>
        <v>7759.8</v>
      </c>
      <c r="K47" s="29"/>
      <c r="L47" s="23">
        <f t="shared" si="13"/>
        <v>9591.2999999999993</v>
      </c>
      <c r="M47" s="23">
        <f t="shared" ref="M47:O47" si="15">M43+M44+M45+M46</f>
        <v>11241.2</v>
      </c>
      <c r="N47" s="23">
        <f t="shared" si="15"/>
        <v>2473.1</v>
      </c>
      <c r="O47" s="23">
        <f t="shared" si="15"/>
        <v>8768.1</v>
      </c>
    </row>
    <row r="48" spans="1:15" ht="15.75" x14ac:dyDescent="0.25">
      <c r="A48" s="68" t="s">
        <v>47</v>
      </c>
      <c r="B48" s="68"/>
      <c r="C48" s="30">
        <f>C42+C47</f>
        <v>151706</v>
      </c>
      <c r="D48" s="30">
        <f t="shared" ref="D48:I48" si="16">D42+D47</f>
        <v>39605</v>
      </c>
      <c r="E48" s="30">
        <f t="shared" ref="E48" si="17">E42+E47</f>
        <v>112101</v>
      </c>
      <c r="F48" s="31"/>
      <c r="G48" s="31"/>
      <c r="H48" s="31"/>
      <c r="I48" s="32">
        <f t="shared" si="16"/>
        <v>447734.70000000007</v>
      </c>
      <c r="J48" s="32">
        <f>J42+J47</f>
        <v>1518731.4000000001</v>
      </c>
      <c r="K48" s="32"/>
      <c r="L48" s="32">
        <f>L42+L47</f>
        <v>1620643.4000000001</v>
      </c>
      <c r="M48" s="32">
        <f>M42+M47</f>
        <v>1899431.7999999998</v>
      </c>
      <c r="N48" s="32">
        <f t="shared" ref="N48:O48" si="18">N42+N47</f>
        <v>417874.99999999994</v>
      </c>
      <c r="O48" s="32">
        <f t="shared" si="18"/>
        <v>1481556.8</v>
      </c>
    </row>
    <row r="49" spans="2:15" ht="30" hidden="1" x14ac:dyDescent="0.25">
      <c r="C49" s="8" t="s">
        <v>40</v>
      </c>
      <c r="D49" s="7" t="s">
        <v>41</v>
      </c>
      <c r="E49" s="7"/>
      <c r="F49" s="9" t="s">
        <v>42</v>
      </c>
      <c r="I49" s="10" t="s">
        <v>50</v>
      </c>
      <c r="K49" s="5"/>
      <c r="L49" s="5">
        <f>I52/L48</f>
        <v>1.1720232840858142</v>
      </c>
      <c r="M49" s="5"/>
      <c r="N49" s="5"/>
      <c r="O49" s="5"/>
    </row>
    <row r="50" spans="2:15" hidden="1" x14ac:dyDescent="0.25">
      <c r="B50" s="2">
        <f>C48-151706</f>
        <v>0</v>
      </c>
      <c r="C50" s="11">
        <v>78</v>
      </c>
      <c r="D50" s="12" t="s">
        <v>37</v>
      </c>
      <c r="E50" s="12"/>
      <c r="F50" s="13">
        <v>1481556800</v>
      </c>
      <c r="I50" s="6">
        <f>ROUND(F50/1000,1)</f>
        <v>1481556.8</v>
      </c>
    </row>
    <row r="51" spans="2:15" hidden="1" x14ac:dyDescent="0.25">
      <c r="C51" s="11">
        <v>22</v>
      </c>
      <c r="D51" s="12" t="s">
        <v>38</v>
      </c>
      <c r="E51" s="12"/>
      <c r="F51" s="13">
        <f>C51*F50/C50</f>
        <v>417874994.87179488</v>
      </c>
      <c r="I51" s="6">
        <f t="shared" ref="I51:I52" si="19">ROUND(F51/1000,1)</f>
        <v>417875</v>
      </c>
      <c r="L51" s="14"/>
      <c r="M51" s="14"/>
      <c r="N51" s="14"/>
      <c r="O51" s="14"/>
    </row>
    <row r="52" spans="2:15" hidden="1" x14ac:dyDescent="0.25">
      <c r="C52" s="11"/>
      <c r="D52" s="12" t="s">
        <v>39</v>
      </c>
      <c r="E52" s="12"/>
      <c r="F52" s="13">
        <f>F50+F51</f>
        <v>1899431794.8717949</v>
      </c>
      <c r="I52" s="16">
        <f t="shared" si="19"/>
        <v>1899431.8</v>
      </c>
    </row>
    <row r="53" spans="2:15" hidden="1" x14ac:dyDescent="0.25">
      <c r="D53" s="5"/>
      <c r="E53" s="5"/>
      <c r="F53" s="5"/>
      <c r="J53" s="2"/>
    </row>
    <row r="54" spans="2:15" ht="48.75" customHeight="1" x14ac:dyDescent="0.25">
      <c r="B54" s="1" t="s">
        <v>67</v>
      </c>
      <c r="E54" s="69"/>
      <c r="F54" s="69"/>
      <c r="H54" s="69" t="s">
        <v>68</v>
      </c>
      <c r="I54" s="69"/>
    </row>
    <row r="55" spans="2:15" x14ac:dyDescent="0.25">
      <c r="E55" s="70" t="s">
        <v>70</v>
      </c>
      <c r="F55" s="70"/>
      <c r="H55" s="70" t="s">
        <v>69</v>
      </c>
      <c r="I55" s="70"/>
    </row>
  </sheetData>
  <mergeCells count="28">
    <mergeCell ref="E54:F54"/>
    <mergeCell ref="E55:F55"/>
    <mergeCell ref="H54:I54"/>
    <mergeCell ref="H55:I55"/>
    <mergeCell ref="A1:O1"/>
    <mergeCell ref="A2:O2"/>
    <mergeCell ref="D4:E4"/>
    <mergeCell ref="D5:D6"/>
    <mergeCell ref="E5:E6"/>
    <mergeCell ref="G4:H4"/>
    <mergeCell ref="G5:G6"/>
    <mergeCell ref="H5:H6"/>
    <mergeCell ref="I5:I6"/>
    <mergeCell ref="J5:J6"/>
    <mergeCell ref="I4:J4"/>
    <mergeCell ref="A42:B42"/>
    <mergeCell ref="A47:B47"/>
    <mergeCell ref="A48:B48"/>
    <mergeCell ref="B4:B6"/>
    <mergeCell ref="A4:A6"/>
    <mergeCell ref="F4:F6"/>
    <mergeCell ref="C4:C6"/>
    <mergeCell ref="N4:O4"/>
    <mergeCell ref="N5:N6"/>
    <mergeCell ref="O5:O6"/>
    <mergeCell ref="K4:K6"/>
    <mergeCell ref="L4:L6"/>
    <mergeCell ref="M4:M6"/>
  </mergeCells>
  <pageMargins left="0.31496062992125984" right="0.31496062992125984" top="0.15748031496062992" bottom="0.15748031496062992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view="pageBreakPreview" topLeftCell="A4" zoomScale="60" zoomScaleNormal="85" workbookViewId="0">
      <selection activeCell="L48" sqref="L48:T48"/>
    </sheetView>
  </sheetViews>
  <sheetFormatPr defaultRowHeight="15" x14ac:dyDescent="0.25"/>
  <cols>
    <col min="1" max="1" width="5.5703125" style="1" customWidth="1"/>
    <col min="2" max="2" width="27.85546875" style="1" customWidth="1"/>
    <col min="3" max="3" width="14.85546875" style="3" customWidth="1"/>
    <col min="4" max="5" width="9.42578125" style="1" customWidth="1"/>
    <col min="6" max="6" width="15" style="1" customWidth="1"/>
    <col min="7" max="8" width="9.85546875" style="1" customWidth="1"/>
    <col min="9" max="9" width="15.42578125" style="3" customWidth="1"/>
    <col min="10" max="10" width="15.28515625" style="1" customWidth="1"/>
    <col min="11" max="11" width="15" style="1" customWidth="1"/>
    <col min="12" max="12" width="16" style="1" customWidth="1"/>
    <col min="13" max="13" width="21.28515625" style="1" customWidth="1"/>
    <col min="14" max="14" width="14.28515625" style="1" customWidth="1"/>
    <col min="15" max="15" width="15.5703125" style="1" customWidth="1"/>
    <col min="16" max="16" width="16.7109375" style="5" customWidth="1"/>
    <col min="17" max="18" width="15.5703125" style="1" customWidth="1"/>
    <col min="19" max="19" width="12.85546875" style="5" customWidth="1"/>
    <col min="20" max="20" width="15.140625" style="1" customWidth="1"/>
    <col min="21" max="16384" width="9.140625" style="1"/>
  </cols>
  <sheetData>
    <row r="1" spans="1:20" ht="37.5" customHeight="1" x14ac:dyDescent="0.25">
      <c r="A1" s="71" t="s">
        <v>73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0" ht="18.75" x14ac:dyDescent="0.3">
      <c r="A2" s="72" t="s">
        <v>74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</row>
    <row r="3" spans="1:20" ht="15.75" x14ac:dyDescent="0.25">
      <c r="A3" s="4" t="s">
        <v>58</v>
      </c>
      <c r="B3" s="2"/>
      <c r="C3" s="1"/>
      <c r="F3" s="2"/>
      <c r="H3" s="3"/>
      <c r="I3" s="1"/>
      <c r="P3" s="1"/>
      <c r="S3" s="1"/>
    </row>
    <row r="4" spans="1:20" ht="31.5" customHeight="1" x14ac:dyDescent="0.25">
      <c r="A4" s="64" t="s">
        <v>52</v>
      </c>
      <c r="B4" s="63" t="s">
        <v>51</v>
      </c>
      <c r="C4" s="63" t="s">
        <v>53</v>
      </c>
      <c r="D4" s="63" t="s">
        <v>31</v>
      </c>
      <c r="E4" s="63"/>
      <c r="F4" s="63" t="s">
        <v>64</v>
      </c>
      <c r="G4" s="63" t="s">
        <v>63</v>
      </c>
      <c r="H4" s="63"/>
      <c r="I4" s="73" t="s">
        <v>65</v>
      </c>
      <c r="J4" s="74"/>
      <c r="K4" s="64" t="s">
        <v>71</v>
      </c>
      <c r="L4" s="64" t="s">
        <v>54</v>
      </c>
      <c r="M4" s="64" t="s">
        <v>75</v>
      </c>
      <c r="N4" s="63" t="s">
        <v>55</v>
      </c>
      <c r="O4" s="63"/>
      <c r="P4" s="63" t="s">
        <v>81</v>
      </c>
      <c r="Q4" s="63" t="s">
        <v>78</v>
      </c>
      <c r="R4" s="63" t="s">
        <v>86</v>
      </c>
      <c r="S4" s="63" t="s">
        <v>85</v>
      </c>
      <c r="T4" s="63" t="s">
        <v>87</v>
      </c>
    </row>
    <row r="5" spans="1:20" ht="15" customHeight="1" x14ac:dyDescent="0.25">
      <c r="A5" s="65"/>
      <c r="B5" s="63"/>
      <c r="C5" s="63"/>
      <c r="D5" s="63" t="s">
        <v>60</v>
      </c>
      <c r="E5" s="63" t="s">
        <v>59</v>
      </c>
      <c r="F5" s="63"/>
      <c r="G5" s="63" t="s">
        <v>61</v>
      </c>
      <c r="H5" s="63" t="s">
        <v>62</v>
      </c>
      <c r="I5" s="63" t="s">
        <v>61</v>
      </c>
      <c r="J5" s="63" t="s">
        <v>62</v>
      </c>
      <c r="K5" s="65"/>
      <c r="L5" s="65"/>
      <c r="M5" s="65"/>
      <c r="N5" s="63" t="s">
        <v>56</v>
      </c>
      <c r="O5" s="63" t="s">
        <v>57</v>
      </c>
      <c r="P5" s="63"/>
      <c r="Q5" s="63"/>
      <c r="R5" s="63"/>
      <c r="S5" s="63"/>
      <c r="T5" s="63"/>
    </row>
    <row r="6" spans="1:20" ht="113.25" customHeight="1" x14ac:dyDescent="0.25">
      <c r="A6" s="66"/>
      <c r="B6" s="63"/>
      <c r="C6" s="63"/>
      <c r="D6" s="63"/>
      <c r="E6" s="63"/>
      <c r="F6" s="63"/>
      <c r="G6" s="63"/>
      <c r="H6" s="63"/>
      <c r="I6" s="63"/>
      <c r="J6" s="63"/>
      <c r="K6" s="66"/>
      <c r="L6" s="66"/>
      <c r="M6" s="66"/>
      <c r="N6" s="63"/>
      <c r="O6" s="63"/>
      <c r="P6" s="63"/>
      <c r="Q6" s="63"/>
      <c r="R6" s="63"/>
      <c r="S6" s="63"/>
      <c r="T6" s="63"/>
    </row>
    <row r="7" spans="1:20" ht="15.75" x14ac:dyDescent="0.25">
      <c r="A7" s="17">
        <v>1</v>
      </c>
      <c r="B7" s="17" t="s">
        <v>15</v>
      </c>
      <c r="C7" s="34">
        <v>737</v>
      </c>
      <c r="D7" s="20">
        <v>188</v>
      </c>
      <c r="E7" s="20">
        <f>C7-D7</f>
        <v>549</v>
      </c>
      <c r="F7" s="18">
        <v>66.5</v>
      </c>
      <c r="G7" s="17">
        <v>170</v>
      </c>
      <c r="H7" s="17">
        <v>204</v>
      </c>
      <c r="I7" s="19">
        <f t="shared" ref="I7:I19" si="0">ROUND(D7*F7*G7/1000,1)</f>
        <v>2125.3000000000002</v>
      </c>
      <c r="J7" s="19">
        <f>ROUND(E7*F7*H7/1000,1)</f>
        <v>7447.7</v>
      </c>
      <c r="K7" s="18">
        <v>0.9</v>
      </c>
      <c r="L7" s="19">
        <f t="shared" ref="L7:L41" si="1">ROUND((I7+J7)*K7,1)</f>
        <v>8615.7000000000007</v>
      </c>
      <c r="M7" s="19">
        <f>R7+T7</f>
        <v>10097.799999999999</v>
      </c>
      <c r="N7" s="19">
        <f>M7-O7</f>
        <v>2221.4999999999991</v>
      </c>
      <c r="O7" s="19">
        <f>ROUND(M7*0.78,1)</f>
        <v>7876.3</v>
      </c>
      <c r="P7" s="6">
        <v>2310.4000000000005</v>
      </c>
      <c r="Q7" s="36"/>
      <c r="R7" s="6">
        <f>'2023'!N7</f>
        <v>2221.4999999999991</v>
      </c>
      <c r="S7" s="6">
        <f>R7-P7-Q7</f>
        <v>-88.900000000001455</v>
      </c>
      <c r="T7" s="6">
        <f>'2023'!O7</f>
        <v>7876.3</v>
      </c>
    </row>
    <row r="8" spans="1:20" ht="15.75" x14ac:dyDescent="0.25">
      <c r="A8" s="17">
        <v>2</v>
      </c>
      <c r="B8" s="17" t="s">
        <v>16</v>
      </c>
      <c r="C8" s="34">
        <v>1974</v>
      </c>
      <c r="D8" s="20">
        <v>481</v>
      </c>
      <c r="E8" s="20">
        <f t="shared" ref="E8:E46" si="2">C8-D8</f>
        <v>1493</v>
      </c>
      <c r="F8" s="18">
        <v>66.5</v>
      </c>
      <c r="G8" s="17">
        <v>170</v>
      </c>
      <c r="H8" s="17">
        <v>204</v>
      </c>
      <c r="I8" s="19">
        <f t="shared" si="0"/>
        <v>5437.7</v>
      </c>
      <c r="J8" s="19">
        <f t="shared" ref="J8:J40" si="3">ROUND(E8*F8*H8/1000,1)</f>
        <v>20254</v>
      </c>
      <c r="K8" s="18">
        <v>0.9</v>
      </c>
      <c r="L8" s="19">
        <f t="shared" si="1"/>
        <v>23122.5</v>
      </c>
      <c r="M8" s="19">
        <f t="shared" ref="M8:M46" si="4">R8+T8</f>
        <v>27100.1</v>
      </c>
      <c r="N8" s="19">
        <f t="shared" ref="N8:N46" si="5">M8-O8</f>
        <v>5962</v>
      </c>
      <c r="O8" s="19">
        <f t="shared" ref="O8:O40" si="6">ROUND(M8*0.78,1)</f>
        <v>21138.1</v>
      </c>
      <c r="P8" s="6">
        <v>6200.5</v>
      </c>
      <c r="Q8" s="36"/>
      <c r="R8" s="6">
        <f>'2023'!N8</f>
        <v>5962</v>
      </c>
      <c r="S8" s="6">
        <f t="shared" ref="S8:S46" si="7">R8-P8-Q8</f>
        <v>-238.5</v>
      </c>
      <c r="T8" s="6">
        <f>'2023'!O8</f>
        <v>21138.1</v>
      </c>
    </row>
    <row r="9" spans="1:20" ht="15.75" x14ac:dyDescent="0.25">
      <c r="A9" s="17">
        <v>3</v>
      </c>
      <c r="B9" s="17" t="s">
        <v>1</v>
      </c>
      <c r="C9" s="34">
        <v>1380</v>
      </c>
      <c r="D9" s="20">
        <v>361</v>
      </c>
      <c r="E9" s="20">
        <f t="shared" si="2"/>
        <v>1019</v>
      </c>
      <c r="F9" s="18">
        <v>66.5</v>
      </c>
      <c r="G9" s="17">
        <v>170</v>
      </c>
      <c r="H9" s="17">
        <v>204</v>
      </c>
      <c r="I9" s="19">
        <f t="shared" si="0"/>
        <v>4081.1</v>
      </c>
      <c r="J9" s="19">
        <f t="shared" si="3"/>
        <v>13823.8</v>
      </c>
      <c r="K9" s="18">
        <v>0.9</v>
      </c>
      <c r="L9" s="19">
        <f t="shared" si="1"/>
        <v>16114.4</v>
      </c>
      <c r="M9" s="19">
        <f t="shared" si="4"/>
        <v>18886.5</v>
      </c>
      <c r="N9" s="19">
        <f t="shared" si="5"/>
        <v>4155</v>
      </c>
      <c r="O9" s="19">
        <f t="shared" si="6"/>
        <v>14731.5</v>
      </c>
      <c r="P9" s="6">
        <v>4321.2000000000007</v>
      </c>
      <c r="Q9" s="36"/>
      <c r="R9" s="6">
        <f>'2023'!N9</f>
        <v>4155</v>
      </c>
      <c r="S9" s="6">
        <f t="shared" si="7"/>
        <v>-166.20000000000073</v>
      </c>
      <c r="T9" s="6">
        <f>'2023'!O9</f>
        <v>14731.5</v>
      </c>
    </row>
    <row r="10" spans="1:20" ht="15.75" x14ac:dyDescent="0.25">
      <c r="A10" s="17">
        <v>4</v>
      </c>
      <c r="B10" s="17" t="s">
        <v>2</v>
      </c>
      <c r="C10" s="34">
        <v>911</v>
      </c>
      <c r="D10" s="20">
        <v>264</v>
      </c>
      <c r="E10" s="20">
        <f t="shared" si="2"/>
        <v>647</v>
      </c>
      <c r="F10" s="18">
        <v>66.5</v>
      </c>
      <c r="G10" s="17">
        <v>170</v>
      </c>
      <c r="H10" s="17">
        <v>204</v>
      </c>
      <c r="I10" s="19">
        <f t="shared" si="0"/>
        <v>2984.5</v>
      </c>
      <c r="J10" s="19">
        <f t="shared" si="3"/>
        <v>8777.2000000000007</v>
      </c>
      <c r="K10" s="18">
        <v>0.9</v>
      </c>
      <c r="L10" s="19">
        <f t="shared" si="1"/>
        <v>10585.5</v>
      </c>
      <c r="M10" s="19">
        <f t="shared" si="4"/>
        <v>12406.5</v>
      </c>
      <c r="N10" s="19">
        <f t="shared" si="5"/>
        <v>2729.3999999999996</v>
      </c>
      <c r="O10" s="19">
        <f t="shared" si="6"/>
        <v>9677.1</v>
      </c>
      <c r="P10" s="6">
        <v>2838.6000000000004</v>
      </c>
      <c r="Q10" s="36"/>
      <c r="R10" s="6">
        <f>'2023'!N10</f>
        <v>2729.3999999999996</v>
      </c>
      <c r="S10" s="6">
        <f t="shared" si="7"/>
        <v>-109.20000000000073</v>
      </c>
      <c r="T10" s="6">
        <f>'2023'!O10</f>
        <v>9677.1</v>
      </c>
    </row>
    <row r="11" spans="1:20" ht="15.75" x14ac:dyDescent="0.25">
      <c r="A11" s="17">
        <v>5</v>
      </c>
      <c r="B11" s="17" t="s">
        <v>17</v>
      </c>
      <c r="C11" s="34">
        <v>686</v>
      </c>
      <c r="D11" s="20">
        <v>201</v>
      </c>
      <c r="E11" s="20">
        <f t="shared" si="2"/>
        <v>485</v>
      </c>
      <c r="F11" s="18">
        <v>66.5</v>
      </c>
      <c r="G11" s="17">
        <v>170</v>
      </c>
      <c r="H11" s="35">
        <v>170</v>
      </c>
      <c r="I11" s="19">
        <f t="shared" si="0"/>
        <v>2272.3000000000002</v>
      </c>
      <c r="J11" s="19">
        <f t="shared" si="3"/>
        <v>5482.9</v>
      </c>
      <c r="K11" s="18">
        <v>0.9</v>
      </c>
      <c r="L11" s="19">
        <f t="shared" si="1"/>
        <v>6979.7</v>
      </c>
      <c r="M11" s="19">
        <f t="shared" si="4"/>
        <v>8180.4</v>
      </c>
      <c r="N11" s="19">
        <f t="shared" si="5"/>
        <v>1799.6999999999998</v>
      </c>
      <c r="O11" s="19">
        <f t="shared" si="6"/>
        <v>6380.7</v>
      </c>
      <c r="P11" s="6">
        <v>1871.7000000000007</v>
      </c>
      <c r="Q11" s="36"/>
      <c r="R11" s="6">
        <f>'2023'!N11</f>
        <v>1799.6999999999998</v>
      </c>
      <c r="S11" s="6">
        <f t="shared" si="7"/>
        <v>-72.000000000000909</v>
      </c>
      <c r="T11" s="6">
        <f>'2023'!O11</f>
        <v>6380.7</v>
      </c>
    </row>
    <row r="12" spans="1:20" ht="15.75" x14ac:dyDescent="0.25">
      <c r="A12" s="17">
        <v>6</v>
      </c>
      <c r="B12" s="17" t="s">
        <v>18</v>
      </c>
      <c r="C12" s="34">
        <v>529</v>
      </c>
      <c r="D12" s="20">
        <v>116</v>
      </c>
      <c r="E12" s="20">
        <f t="shared" si="2"/>
        <v>413</v>
      </c>
      <c r="F12" s="18">
        <v>66.5</v>
      </c>
      <c r="G12" s="17">
        <v>170</v>
      </c>
      <c r="H12" s="35">
        <v>170</v>
      </c>
      <c r="I12" s="19">
        <f t="shared" si="0"/>
        <v>1311.4</v>
      </c>
      <c r="J12" s="19">
        <f t="shared" si="3"/>
        <v>4669</v>
      </c>
      <c r="K12" s="18">
        <v>0.9</v>
      </c>
      <c r="L12" s="19">
        <f t="shared" si="1"/>
        <v>5382.4</v>
      </c>
      <c r="M12" s="19">
        <f t="shared" si="4"/>
        <v>6308.3</v>
      </c>
      <c r="N12" s="19">
        <f t="shared" si="5"/>
        <v>1387.8000000000002</v>
      </c>
      <c r="O12" s="19">
        <f t="shared" si="6"/>
        <v>4920.5</v>
      </c>
      <c r="P12" s="6">
        <v>1443.3000000000002</v>
      </c>
      <c r="Q12" s="36"/>
      <c r="R12" s="6">
        <f>'2023'!N12</f>
        <v>1387.8000000000002</v>
      </c>
      <c r="S12" s="6">
        <f t="shared" si="7"/>
        <v>-55.5</v>
      </c>
      <c r="T12" s="6">
        <f>'2023'!O12</f>
        <v>4920.5</v>
      </c>
    </row>
    <row r="13" spans="1:20" ht="15.75" x14ac:dyDescent="0.25">
      <c r="A13" s="17">
        <v>7</v>
      </c>
      <c r="B13" s="17" t="s">
        <v>3</v>
      </c>
      <c r="C13" s="34">
        <v>3076</v>
      </c>
      <c r="D13" s="20">
        <v>800</v>
      </c>
      <c r="E13" s="20">
        <f t="shared" si="2"/>
        <v>2276</v>
      </c>
      <c r="F13" s="18">
        <v>66.5</v>
      </c>
      <c r="G13" s="17">
        <v>170</v>
      </c>
      <c r="H13" s="17">
        <v>204</v>
      </c>
      <c r="I13" s="19">
        <f t="shared" si="0"/>
        <v>9044</v>
      </c>
      <c r="J13" s="19">
        <f t="shared" si="3"/>
        <v>30876.2</v>
      </c>
      <c r="K13" s="18">
        <v>0.9</v>
      </c>
      <c r="L13" s="19">
        <f t="shared" si="1"/>
        <v>35928.199999999997</v>
      </c>
      <c r="M13" s="19">
        <f t="shared" si="4"/>
        <v>42108.7</v>
      </c>
      <c r="N13" s="19">
        <f t="shared" si="5"/>
        <v>9263.8999999999942</v>
      </c>
      <c r="O13" s="19">
        <f t="shared" si="6"/>
        <v>32844.800000000003</v>
      </c>
      <c r="P13" s="6">
        <v>9634.5</v>
      </c>
      <c r="Q13" s="36"/>
      <c r="R13" s="6">
        <f>'2023'!N13</f>
        <v>9263.8999999999942</v>
      </c>
      <c r="S13" s="6">
        <f t="shared" si="7"/>
        <v>-370.60000000000582</v>
      </c>
      <c r="T13" s="6">
        <f>'2023'!O13</f>
        <v>32844.800000000003</v>
      </c>
    </row>
    <row r="14" spans="1:20" ht="15.75" x14ac:dyDescent="0.25">
      <c r="A14" s="17">
        <v>8</v>
      </c>
      <c r="B14" s="17" t="s">
        <v>19</v>
      </c>
      <c r="C14" s="34">
        <v>2383</v>
      </c>
      <c r="D14" s="20">
        <v>557</v>
      </c>
      <c r="E14" s="20">
        <f t="shared" si="2"/>
        <v>1826</v>
      </c>
      <c r="F14" s="18">
        <v>66.5</v>
      </c>
      <c r="G14" s="17">
        <v>170</v>
      </c>
      <c r="H14" s="17">
        <v>204</v>
      </c>
      <c r="I14" s="19">
        <f t="shared" si="0"/>
        <v>6296.9</v>
      </c>
      <c r="J14" s="19">
        <f t="shared" si="3"/>
        <v>24771.5</v>
      </c>
      <c r="K14" s="18">
        <v>0.9</v>
      </c>
      <c r="L14" s="19">
        <f t="shared" si="1"/>
        <v>27961.599999999999</v>
      </c>
      <c r="M14" s="19">
        <f t="shared" si="4"/>
        <v>32771.599999999999</v>
      </c>
      <c r="N14" s="19">
        <f t="shared" si="5"/>
        <v>7209.7999999999993</v>
      </c>
      <c r="O14" s="19">
        <f t="shared" si="6"/>
        <v>25561.8</v>
      </c>
      <c r="P14" s="6">
        <v>7498.0999999999985</v>
      </c>
      <c r="Q14" s="36"/>
      <c r="R14" s="6">
        <f>'2023'!N14</f>
        <v>7209.7999999999993</v>
      </c>
      <c r="S14" s="6">
        <f t="shared" si="7"/>
        <v>-288.29999999999927</v>
      </c>
      <c r="T14" s="6">
        <f>'2023'!O14</f>
        <v>25561.8</v>
      </c>
    </row>
    <row r="15" spans="1:20" ht="15.75" x14ac:dyDescent="0.25">
      <c r="A15" s="17">
        <v>9</v>
      </c>
      <c r="B15" s="17" t="s">
        <v>20</v>
      </c>
      <c r="C15" s="34">
        <v>804</v>
      </c>
      <c r="D15" s="20">
        <v>216</v>
      </c>
      <c r="E15" s="20">
        <f t="shared" si="2"/>
        <v>588</v>
      </c>
      <c r="F15" s="18">
        <v>66.5</v>
      </c>
      <c r="G15" s="17">
        <v>170</v>
      </c>
      <c r="H15" s="17">
        <v>204</v>
      </c>
      <c r="I15" s="19">
        <f t="shared" si="0"/>
        <v>2441.9</v>
      </c>
      <c r="J15" s="19">
        <f t="shared" si="3"/>
        <v>7976.8</v>
      </c>
      <c r="K15" s="18">
        <v>0.9</v>
      </c>
      <c r="L15" s="19">
        <f t="shared" si="1"/>
        <v>9376.7999999999993</v>
      </c>
      <c r="M15" s="19">
        <f t="shared" si="4"/>
        <v>10989.8</v>
      </c>
      <c r="N15" s="19">
        <f t="shared" si="5"/>
        <v>2417.7999999999993</v>
      </c>
      <c r="O15" s="19">
        <f t="shared" si="6"/>
        <v>8572</v>
      </c>
      <c r="P15" s="6">
        <v>2514.5</v>
      </c>
      <c r="Q15" s="36"/>
      <c r="R15" s="6">
        <f>'2023'!N15</f>
        <v>2417.7999999999993</v>
      </c>
      <c r="S15" s="6">
        <f t="shared" si="7"/>
        <v>-96.700000000000728</v>
      </c>
      <c r="T15" s="6">
        <f>'2023'!O15</f>
        <v>8572</v>
      </c>
    </row>
    <row r="16" spans="1:20" ht="15.75" x14ac:dyDescent="0.25">
      <c r="A16" s="17">
        <v>10</v>
      </c>
      <c r="B16" s="17" t="s">
        <v>4</v>
      </c>
      <c r="C16" s="34">
        <v>1297</v>
      </c>
      <c r="D16" s="20">
        <v>368</v>
      </c>
      <c r="E16" s="20">
        <f t="shared" si="2"/>
        <v>929</v>
      </c>
      <c r="F16" s="18">
        <v>66.5</v>
      </c>
      <c r="G16" s="17">
        <v>170</v>
      </c>
      <c r="H16" s="17">
        <v>204</v>
      </c>
      <c r="I16" s="19">
        <f t="shared" si="0"/>
        <v>4160.2</v>
      </c>
      <c r="J16" s="19">
        <f t="shared" si="3"/>
        <v>12602.8</v>
      </c>
      <c r="K16" s="18">
        <v>0.94</v>
      </c>
      <c r="L16" s="19">
        <f t="shared" si="1"/>
        <v>15757.2</v>
      </c>
      <c r="M16" s="19">
        <f t="shared" si="4"/>
        <v>18467.8</v>
      </c>
      <c r="N16" s="19">
        <f t="shared" si="5"/>
        <v>4062.8999999999996</v>
      </c>
      <c r="O16" s="19">
        <f t="shared" si="6"/>
        <v>14404.9</v>
      </c>
      <c r="P16" s="6">
        <v>4225.3999999999996</v>
      </c>
      <c r="Q16" s="36"/>
      <c r="R16" s="6">
        <f>'2023'!N16</f>
        <v>4062.8999999999996</v>
      </c>
      <c r="S16" s="6">
        <f t="shared" si="7"/>
        <v>-162.5</v>
      </c>
      <c r="T16" s="6">
        <f>'2023'!O16</f>
        <v>14404.9</v>
      </c>
    </row>
    <row r="17" spans="1:20" ht="15.75" x14ac:dyDescent="0.25">
      <c r="A17" s="17">
        <v>11</v>
      </c>
      <c r="B17" s="17" t="s">
        <v>21</v>
      </c>
      <c r="C17" s="34">
        <v>2498</v>
      </c>
      <c r="D17" s="20">
        <v>624</v>
      </c>
      <c r="E17" s="20">
        <f t="shared" si="2"/>
        <v>1874</v>
      </c>
      <c r="F17" s="18">
        <v>66.5</v>
      </c>
      <c r="G17" s="17">
        <v>170</v>
      </c>
      <c r="H17" s="17">
        <v>204</v>
      </c>
      <c r="I17" s="19">
        <f t="shared" si="0"/>
        <v>7054.3</v>
      </c>
      <c r="J17" s="19">
        <f t="shared" si="3"/>
        <v>25422.7</v>
      </c>
      <c r="K17" s="18">
        <v>0.9</v>
      </c>
      <c r="L17" s="19">
        <f t="shared" si="1"/>
        <v>29229.3</v>
      </c>
      <c r="M17" s="19">
        <f t="shared" si="4"/>
        <v>34257.4</v>
      </c>
      <c r="N17" s="19">
        <f t="shared" si="5"/>
        <v>7536.6000000000022</v>
      </c>
      <c r="O17" s="19">
        <f t="shared" si="6"/>
        <v>26720.799999999999</v>
      </c>
      <c r="P17" s="6">
        <v>7838.0999999999985</v>
      </c>
      <c r="Q17" s="36"/>
      <c r="R17" s="6">
        <f>'2023'!N17</f>
        <v>7536.6000000000022</v>
      </c>
      <c r="S17" s="6">
        <f t="shared" si="7"/>
        <v>-301.49999999999636</v>
      </c>
      <c r="T17" s="6">
        <f>'2023'!O17</f>
        <v>26720.799999999999</v>
      </c>
    </row>
    <row r="18" spans="1:20" ht="15.75" x14ac:dyDescent="0.25">
      <c r="A18" s="17">
        <v>12</v>
      </c>
      <c r="B18" s="17" t="s">
        <v>22</v>
      </c>
      <c r="C18" s="34">
        <v>561</v>
      </c>
      <c r="D18" s="20">
        <v>144</v>
      </c>
      <c r="E18" s="20">
        <f t="shared" si="2"/>
        <v>417</v>
      </c>
      <c r="F18" s="18">
        <v>66.5</v>
      </c>
      <c r="G18" s="17">
        <v>170</v>
      </c>
      <c r="H18" s="17">
        <v>204</v>
      </c>
      <c r="I18" s="19">
        <f t="shared" si="0"/>
        <v>1627.9</v>
      </c>
      <c r="J18" s="19">
        <f t="shared" si="3"/>
        <v>5657</v>
      </c>
      <c r="K18" s="18">
        <v>0.9</v>
      </c>
      <c r="L18" s="19">
        <f t="shared" si="1"/>
        <v>6556.4</v>
      </c>
      <c r="M18" s="19">
        <f t="shared" si="4"/>
        <v>7684.3</v>
      </c>
      <c r="N18" s="19">
        <f t="shared" si="5"/>
        <v>1690.5</v>
      </c>
      <c r="O18" s="19">
        <f t="shared" si="6"/>
        <v>5993.8</v>
      </c>
      <c r="P18" s="6">
        <v>1758.2000000000007</v>
      </c>
      <c r="Q18" s="36"/>
      <c r="R18" s="6">
        <f>'2023'!N18</f>
        <v>1690.5</v>
      </c>
      <c r="S18" s="6">
        <f t="shared" si="7"/>
        <v>-67.700000000000728</v>
      </c>
      <c r="T18" s="6">
        <f>'2023'!O18</f>
        <v>5993.8</v>
      </c>
    </row>
    <row r="19" spans="1:20" ht="15.75" x14ac:dyDescent="0.25">
      <c r="A19" s="17">
        <v>13</v>
      </c>
      <c r="B19" s="17" t="s">
        <v>23</v>
      </c>
      <c r="C19" s="34">
        <v>1380</v>
      </c>
      <c r="D19" s="20">
        <v>366</v>
      </c>
      <c r="E19" s="20">
        <f t="shared" si="2"/>
        <v>1014</v>
      </c>
      <c r="F19" s="18">
        <v>66.5</v>
      </c>
      <c r="G19" s="17">
        <v>170</v>
      </c>
      <c r="H19" s="17">
        <v>204</v>
      </c>
      <c r="I19" s="19">
        <f t="shared" si="0"/>
        <v>4137.6000000000004</v>
      </c>
      <c r="J19" s="19">
        <f t="shared" si="3"/>
        <v>13755.9</v>
      </c>
      <c r="K19" s="18">
        <v>0.9</v>
      </c>
      <c r="L19" s="19">
        <f t="shared" si="1"/>
        <v>16104.2</v>
      </c>
      <c r="M19" s="19">
        <f t="shared" si="4"/>
        <v>18874.5</v>
      </c>
      <c r="N19" s="19">
        <f t="shared" si="5"/>
        <v>4152.3999999999996</v>
      </c>
      <c r="O19" s="19">
        <f t="shared" si="6"/>
        <v>14722.1</v>
      </c>
      <c r="P19" s="6">
        <v>4318.5</v>
      </c>
      <c r="Q19" s="36"/>
      <c r="R19" s="6">
        <f>'2023'!N19</f>
        <v>4152.3999999999996</v>
      </c>
      <c r="S19" s="6">
        <f t="shared" si="7"/>
        <v>-166.10000000000036</v>
      </c>
      <c r="T19" s="6">
        <f>'2023'!O19</f>
        <v>14722.1</v>
      </c>
    </row>
    <row r="20" spans="1:20" ht="15.75" x14ac:dyDescent="0.25">
      <c r="A20" s="17">
        <v>14</v>
      </c>
      <c r="B20" s="17" t="s">
        <v>5</v>
      </c>
      <c r="C20" s="34">
        <v>2604</v>
      </c>
      <c r="D20" s="20">
        <v>667</v>
      </c>
      <c r="E20" s="20">
        <f t="shared" si="2"/>
        <v>1937</v>
      </c>
      <c r="F20" s="18">
        <v>66.5</v>
      </c>
      <c r="G20" s="17">
        <v>170</v>
      </c>
      <c r="H20" s="17">
        <v>204</v>
      </c>
      <c r="I20" s="19">
        <f>ROUND(D20*F20*G20/1000,1)</f>
        <v>7540.4</v>
      </c>
      <c r="J20" s="19">
        <f t="shared" si="3"/>
        <v>26277.3</v>
      </c>
      <c r="K20" s="18">
        <v>0.9</v>
      </c>
      <c r="L20" s="19">
        <f t="shared" si="1"/>
        <v>30435.9</v>
      </c>
      <c r="M20" s="19">
        <f t="shared" si="4"/>
        <v>35671.599999999999</v>
      </c>
      <c r="N20" s="19">
        <f t="shared" si="5"/>
        <v>7847.7999999999993</v>
      </c>
      <c r="O20" s="19">
        <f t="shared" si="6"/>
        <v>27823.8</v>
      </c>
      <c r="P20" s="6">
        <v>8161.6000000000022</v>
      </c>
      <c r="Q20" s="36"/>
      <c r="R20" s="6">
        <f>'2023'!N20</f>
        <v>7847.7999999999993</v>
      </c>
      <c r="S20" s="6">
        <f t="shared" si="7"/>
        <v>-313.80000000000291</v>
      </c>
      <c r="T20" s="6">
        <f>'2023'!O20</f>
        <v>27823.8</v>
      </c>
    </row>
    <row r="21" spans="1:20" ht="15.75" x14ac:dyDescent="0.25">
      <c r="A21" s="17">
        <v>15</v>
      </c>
      <c r="B21" s="17" t="s">
        <v>6</v>
      </c>
      <c r="C21" s="34">
        <v>1350</v>
      </c>
      <c r="D21" s="20">
        <v>373</v>
      </c>
      <c r="E21" s="20">
        <f t="shared" si="2"/>
        <v>977</v>
      </c>
      <c r="F21" s="18">
        <v>66.5</v>
      </c>
      <c r="G21" s="17">
        <v>170</v>
      </c>
      <c r="H21" s="17">
        <v>204</v>
      </c>
      <c r="I21" s="19">
        <f t="shared" ref="I21:I46" si="8">ROUND(D21*F21*G21/1000,1)</f>
        <v>4216.8</v>
      </c>
      <c r="J21" s="19">
        <f t="shared" si="3"/>
        <v>13254</v>
      </c>
      <c r="K21" s="18">
        <v>0.9</v>
      </c>
      <c r="L21" s="19">
        <f t="shared" si="1"/>
        <v>15723.7</v>
      </c>
      <c r="M21" s="19">
        <f t="shared" si="4"/>
        <v>18428.5</v>
      </c>
      <c r="N21" s="19">
        <f t="shared" si="5"/>
        <v>4054.2999999999993</v>
      </c>
      <c r="O21" s="19">
        <f t="shared" si="6"/>
        <v>14374.2</v>
      </c>
      <c r="P21" s="6">
        <v>4216.5</v>
      </c>
      <c r="Q21" s="36"/>
      <c r="R21" s="6">
        <f>'2023'!N21</f>
        <v>4054.2999999999993</v>
      </c>
      <c r="S21" s="6">
        <f t="shared" si="7"/>
        <v>-162.20000000000073</v>
      </c>
      <c r="T21" s="6">
        <f>'2023'!O21</f>
        <v>14374.2</v>
      </c>
    </row>
    <row r="22" spans="1:20" ht="15.75" x14ac:dyDescent="0.25">
      <c r="A22" s="17">
        <v>16</v>
      </c>
      <c r="B22" s="17" t="s">
        <v>7</v>
      </c>
      <c r="C22" s="34">
        <v>535</v>
      </c>
      <c r="D22" s="20">
        <v>130</v>
      </c>
      <c r="E22" s="20">
        <f t="shared" si="2"/>
        <v>405</v>
      </c>
      <c r="F22" s="18">
        <v>66.5</v>
      </c>
      <c r="G22" s="17">
        <v>170</v>
      </c>
      <c r="H22" s="17">
        <v>204</v>
      </c>
      <c r="I22" s="19">
        <f t="shared" si="8"/>
        <v>1469.7</v>
      </c>
      <c r="J22" s="19">
        <f t="shared" si="3"/>
        <v>5494.2</v>
      </c>
      <c r="K22" s="18">
        <v>0.9</v>
      </c>
      <c r="L22" s="19">
        <f t="shared" si="1"/>
        <v>6267.5</v>
      </c>
      <c r="M22" s="19">
        <f t="shared" si="4"/>
        <v>7345.7</v>
      </c>
      <c r="N22" s="19">
        <f t="shared" si="5"/>
        <v>1616.0999999999995</v>
      </c>
      <c r="O22" s="19">
        <f t="shared" si="6"/>
        <v>5729.6</v>
      </c>
      <c r="P22" s="6">
        <v>1680.6999999999998</v>
      </c>
      <c r="Q22" s="36"/>
      <c r="R22" s="6">
        <f>'2023'!N22</f>
        <v>1616.0999999999995</v>
      </c>
      <c r="S22" s="6">
        <f t="shared" si="7"/>
        <v>-64.600000000000364</v>
      </c>
      <c r="T22" s="6">
        <f>'2023'!O22</f>
        <v>5729.6</v>
      </c>
    </row>
    <row r="23" spans="1:20" ht="15.75" x14ac:dyDescent="0.25">
      <c r="A23" s="17">
        <v>17</v>
      </c>
      <c r="B23" s="17" t="s">
        <v>8</v>
      </c>
      <c r="C23" s="34">
        <v>1349</v>
      </c>
      <c r="D23" s="20">
        <v>320</v>
      </c>
      <c r="E23" s="20">
        <f t="shared" si="2"/>
        <v>1029</v>
      </c>
      <c r="F23" s="18">
        <v>66.5</v>
      </c>
      <c r="G23" s="17">
        <v>170</v>
      </c>
      <c r="H23" s="17">
        <v>204</v>
      </c>
      <c r="I23" s="19">
        <f t="shared" si="8"/>
        <v>3617.6</v>
      </c>
      <c r="J23" s="19">
        <f t="shared" si="3"/>
        <v>13959.4</v>
      </c>
      <c r="K23" s="18">
        <v>0.9</v>
      </c>
      <c r="L23" s="19">
        <f t="shared" si="1"/>
        <v>15819.3</v>
      </c>
      <c r="M23" s="19">
        <f t="shared" si="4"/>
        <v>18540.599999999999</v>
      </c>
      <c r="N23" s="19">
        <f t="shared" si="5"/>
        <v>4078.8999999999978</v>
      </c>
      <c r="O23" s="19">
        <f t="shared" si="6"/>
        <v>14461.7</v>
      </c>
      <c r="P23" s="6">
        <v>4242.1000000000004</v>
      </c>
      <c r="Q23" s="36"/>
      <c r="R23" s="6">
        <f>'2023'!N23</f>
        <v>4078.8999999999978</v>
      </c>
      <c r="S23" s="6">
        <f t="shared" si="7"/>
        <v>-163.20000000000255</v>
      </c>
      <c r="T23" s="6">
        <f>'2023'!O23</f>
        <v>14461.7</v>
      </c>
    </row>
    <row r="24" spans="1:20" ht="15.75" x14ac:dyDescent="0.25">
      <c r="A24" s="17">
        <v>18</v>
      </c>
      <c r="B24" s="17" t="s">
        <v>9</v>
      </c>
      <c r="C24" s="34">
        <v>2676</v>
      </c>
      <c r="D24" s="20">
        <v>802</v>
      </c>
      <c r="E24" s="20">
        <f t="shared" si="2"/>
        <v>1874</v>
      </c>
      <c r="F24" s="18">
        <v>66.5</v>
      </c>
      <c r="G24" s="17">
        <v>170</v>
      </c>
      <c r="H24" s="17">
        <v>204</v>
      </c>
      <c r="I24" s="19">
        <f t="shared" si="8"/>
        <v>9066.6</v>
      </c>
      <c r="J24" s="19">
        <f t="shared" si="3"/>
        <v>25422.7</v>
      </c>
      <c r="K24" s="18">
        <v>0.91</v>
      </c>
      <c r="L24" s="19">
        <f t="shared" si="1"/>
        <v>31385.3</v>
      </c>
      <c r="M24" s="19">
        <f t="shared" si="4"/>
        <v>36784.300000000003</v>
      </c>
      <c r="N24" s="19">
        <f t="shared" si="5"/>
        <v>8092.5000000000036</v>
      </c>
      <c r="O24" s="19">
        <f t="shared" si="6"/>
        <v>28691.8</v>
      </c>
      <c r="P24" s="6">
        <v>8416.2999999999956</v>
      </c>
      <c r="Q24" s="36"/>
      <c r="R24" s="6">
        <f>'2023'!N24</f>
        <v>8092.5000000000036</v>
      </c>
      <c r="S24" s="6">
        <f t="shared" si="7"/>
        <v>-323.799999999992</v>
      </c>
      <c r="T24" s="6">
        <f>'2023'!O24</f>
        <v>28691.8</v>
      </c>
    </row>
    <row r="25" spans="1:20" ht="15.75" x14ac:dyDescent="0.25">
      <c r="A25" s="17">
        <v>19</v>
      </c>
      <c r="B25" s="17" t="s">
        <v>24</v>
      </c>
      <c r="C25" s="34">
        <v>8666</v>
      </c>
      <c r="D25" s="20">
        <v>2370</v>
      </c>
      <c r="E25" s="20">
        <f t="shared" si="2"/>
        <v>6296</v>
      </c>
      <c r="F25" s="18">
        <v>66.5</v>
      </c>
      <c r="G25" s="17">
        <v>170</v>
      </c>
      <c r="H25" s="17">
        <v>204</v>
      </c>
      <c r="I25" s="19">
        <f t="shared" si="8"/>
        <v>26792.9</v>
      </c>
      <c r="J25" s="19">
        <f t="shared" si="3"/>
        <v>85411.5</v>
      </c>
      <c r="K25" s="18">
        <v>0.9</v>
      </c>
      <c r="L25" s="19">
        <f t="shared" si="1"/>
        <v>100984</v>
      </c>
      <c r="M25" s="19">
        <f t="shared" si="4"/>
        <v>118355.6</v>
      </c>
      <c r="N25" s="19">
        <f t="shared" si="5"/>
        <v>26038.200000000012</v>
      </c>
      <c r="O25" s="19">
        <f t="shared" si="6"/>
        <v>92317.4</v>
      </c>
      <c r="P25" s="6">
        <v>27079.800000000003</v>
      </c>
      <c r="Q25" s="36"/>
      <c r="R25" s="6">
        <f>'2023'!N25</f>
        <v>26038.200000000012</v>
      </c>
      <c r="S25" s="6">
        <f t="shared" si="7"/>
        <v>-1041.5999999999913</v>
      </c>
      <c r="T25" s="6">
        <f>'2023'!O25</f>
        <v>92317.4</v>
      </c>
    </row>
    <row r="26" spans="1:20" ht="15.75" x14ac:dyDescent="0.25">
      <c r="A26" s="17">
        <v>20</v>
      </c>
      <c r="B26" s="17" t="s">
        <v>10</v>
      </c>
      <c r="C26" s="34">
        <v>1878</v>
      </c>
      <c r="D26" s="20">
        <v>491</v>
      </c>
      <c r="E26" s="20">
        <f t="shared" si="2"/>
        <v>1387</v>
      </c>
      <c r="F26" s="18">
        <v>66.5</v>
      </c>
      <c r="G26" s="17">
        <v>170</v>
      </c>
      <c r="H26" s="17">
        <v>204</v>
      </c>
      <c r="I26" s="19">
        <f t="shared" si="8"/>
        <v>5550.8</v>
      </c>
      <c r="J26" s="19">
        <f t="shared" si="3"/>
        <v>18816</v>
      </c>
      <c r="K26" s="18">
        <v>0.91</v>
      </c>
      <c r="L26" s="19">
        <f t="shared" si="1"/>
        <v>22173.8</v>
      </c>
      <c r="M26" s="19">
        <f t="shared" si="4"/>
        <v>25988.2</v>
      </c>
      <c r="N26" s="19">
        <f t="shared" si="5"/>
        <v>5717.4000000000015</v>
      </c>
      <c r="O26" s="19">
        <f t="shared" si="6"/>
        <v>20270.8</v>
      </c>
      <c r="P26" s="6">
        <v>5946.1000000000022</v>
      </c>
      <c r="Q26" s="36"/>
      <c r="R26" s="6">
        <f>'2023'!N26</f>
        <v>5717.4000000000015</v>
      </c>
      <c r="S26" s="6">
        <f t="shared" si="7"/>
        <v>-228.70000000000073</v>
      </c>
      <c r="T26" s="6">
        <f>'2023'!O26</f>
        <v>20270.8</v>
      </c>
    </row>
    <row r="27" spans="1:20" ht="15.75" x14ac:dyDescent="0.25">
      <c r="A27" s="17">
        <v>21</v>
      </c>
      <c r="B27" s="17" t="s">
        <v>25</v>
      </c>
      <c r="C27" s="34">
        <v>379</v>
      </c>
      <c r="D27" s="20">
        <v>92</v>
      </c>
      <c r="E27" s="20">
        <f t="shared" si="2"/>
        <v>287</v>
      </c>
      <c r="F27" s="18">
        <v>66.5</v>
      </c>
      <c r="G27" s="17">
        <v>170</v>
      </c>
      <c r="H27" s="17">
        <v>204</v>
      </c>
      <c r="I27" s="19">
        <f t="shared" si="8"/>
        <v>1040.0999999999999</v>
      </c>
      <c r="J27" s="19">
        <f t="shared" si="3"/>
        <v>3893.4</v>
      </c>
      <c r="K27" s="18">
        <v>0.9</v>
      </c>
      <c r="L27" s="19">
        <f t="shared" si="1"/>
        <v>4440.2</v>
      </c>
      <c r="M27" s="19">
        <f t="shared" si="4"/>
        <v>5204</v>
      </c>
      <c r="N27" s="19">
        <f t="shared" si="5"/>
        <v>1144.9000000000001</v>
      </c>
      <c r="O27" s="19">
        <f t="shared" si="6"/>
        <v>4059.1</v>
      </c>
      <c r="P27" s="6">
        <v>1190.6999999999998</v>
      </c>
      <c r="Q27" s="36"/>
      <c r="R27" s="6">
        <f>'2023'!N27</f>
        <v>1144.9000000000001</v>
      </c>
      <c r="S27" s="6">
        <f t="shared" si="7"/>
        <v>-45.799999999999727</v>
      </c>
      <c r="T27" s="6">
        <f>'2023'!O27</f>
        <v>4059.1</v>
      </c>
    </row>
    <row r="28" spans="1:20" ht="15.75" x14ac:dyDescent="0.25">
      <c r="A28" s="17">
        <v>22</v>
      </c>
      <c r="B28" s="17" t="s">
        <v>11</v>
      </c>
      <c r="C28" s="34">
        <v>1645</v>
      </c>
      <c r="D28" s="20">
        <v>471</v>
      </c>
      <c r="E28" s="20">
        <f t="shared" si="2"/>
        <v>1174</v>
      </c>
      <c r="F28" s="18">
        <v>66.5</v>
      </c>
      <c r="G28" s="17">
        <v>170</v>
      </c>
      <c r="H28" s="17">
        <v>204</v>
      </c>
      <c r="I28" s="19">
        <f t="shared" si="8"/>
        <v>5324.7</v>
      </c>
      <c r="J28" s="19">
        <f t="shared" si="3"/>
        <v>15926.5</v>
      </c>
      <c r="K28" s="18">
        <v>0.9</v>
      </c>
      <c r="L28" s="19">
        <f t="shared" si="1"/>
        <v>19126.099999999999</v>
      </c>
      <c r="M28" s="19">
        <f t="shared" si="4"/>
        <v>22416.2</v>
      </c>
      <c r="N28" s="19">
        <f t="shared" si="5"/>
        <v>4931.6000000000022</v>
      </c>
      <c r="O28" s="19">
        <f t="shared" si="6"/>
        <v>17484.599999999999</v>
      </c>
      <c r="P28" s="6">
        <v>5128.8000000000029</v>
      </c>
      <c r="Q28" s="36"/>
      <c r="R28" s="6">
        <f>'2023'!N28</f>
        <v>4931.6000000000022</v>
      </c>
      <c r="S28" s="6">
        <f t="shared" si="7"/>
        <v>-197.20000000000073</v>
      </c>
      <c r="T28" s="6">
        <f>'2023'!O28</f>
        <v>17484.599999999999</v>
      </c>
    </row>
    <row r="29" spans="1:20" ht="15.75" x14ac:dyDescent="0.25">
      <c r="A29" s="17">
        <v>23</v>
      </c>
      <c r="B29" s="17" t="s">
        <v>12</v>
      </c>
      <c r="C29" s="34">
        <v>1953</v>
      </c>
      <c r="D29" s="20">
        <v>525</v>
      </c>
      <c r="E29" s="20">
        <f t="shared" si="2"/>
        <v>1428</v>
      </c>
      <c r="F29" s="18">
        <v>66.5</v>
      </c>
      <c r="G29" s="17">
        <v>170</v>
      </c>
      <c r="H29" s="17">
        <v>204</v>
      </c>
      <c r="I29" s="19">
        <f t="shared" si="8"/>
        <v>5935.1</v>
      </c>
      <c r="J29" s="19">
        <f t="shared" si="3"/>
        <v>19372.2</v>
      </c>
      <c r="K29" s="18">
        <v>0.9</v>
      </c>
      <c r="L29" s="19">
        <f t="shared" si="1"/>
        <v>22776.6</v>
      </c>
      <c r="M29" s="19">
        <f t="shared" si="4"/>
        <v>26694.7</v>
      </c>
      <c r="N29" s="19">
        <f t="shared" si="5"/>
        <v>5872.7999999999993</v>
      </c>
      <c r="O29" s="19">
        <f t="shared" si="6"/>
        <v>20821.900000000001</v>
      </c>
      <c r="P29" s="6">
        <v>6107.7000000000007</v>
      </c>
      <c r="Q29" s="36"/>
      <c r="R29" s="6">
        <f>'2023'!N29</f>
        <v>5872.7999999999993</v>
      </c>
      <c r="S29" s="6">
        <f t="shared" si="7"/>
        <v>-234.90000000000146</v>
      </c>
      <c r="T29" s="6">
        <f>'2023'!O29</f>
        <v>20821.900000000001</v>
      </c>
    </row>
    <row r="30" spans="1:20" ht="15.75" x14ac:dyDescent="0.25">
      <c r="A30" s="17">
        <v>24</v>
      </c>
      <c r="B30" s="17" t="s">
        <v>13</v>
      </c>
      <c r="C30" s="34">
        <v>2967</v>
      </c>
      <c r="D30" s="20">
        <v>830</v>
      </c>
      <c r="E30" s="20">
        <f t="shared" si="2"/>
        <v>2137</v>
      </c>
      <c r="F30" s="18">
        <v>66.5</v>
      </c>
      <c r="G30" s="17">
        <v>170</v>
      </c>
      <c r="H30" s="17">
        <v>204</v>
      </c>
      <c r="I30" s="19">
        <f t="shared" si="8"/>
        <v>9383.2000000000007</v>
      </c>
      <c r="J30" s="19">
        <f t="shared" si="3"/>
        <v>28990.5</v>
      </c>
      <c r="K30" s="18">
        <v>0.9</v>
      </c>
      <c r="L30" s="19">
        <f t="shared" si="1"/>
        <v>34536.300000000003</v>
      </c>
      <c r="M30" s="19">
        <f t="shared" si="4"/>
        <v>40477.300000000003</v>
      </c>
      <c r="N30" s="19">
        <f t="shared" si="5"/>
        <v>8905.0000000000036</v>
      </c>
      <c r="O30" s="19">
        <f t="shared" si="6"/>
        <v>31572.3</v>
      </c>
      <c r="P30" s="6">
        <v>9261.2000000000044</v>
      </c>
      <c r="Q30" s="36"/>
      <c r="R30" s="6">
        <f>'2023'!N30</f>
        <v>8905.0000000000036</v>
      </c>
      <c r="S30" s="6">
        <f t="shared" si="7"/>
        <v>-356.20000000000073</v>
      </c>
      <c r="T30" s="6">
        <f>'2023'!O30</f>
        <v>31572.3</v>
      </c>
    </row>
    <row r="31" spans="1:20" ht="15.75" x14ac:dyDescent="0.25">
      <c r="A31" s="17">
        <v>25</v>
      </c>
      <c r="B31" s="17" t="s">
        <v>26</v>
      </c>
      <c r="C31" s="34">
        <v>523</v>
      </c>
      <c r="D31" s="20">
        <v>129</v>
      </c>
      <c r="E31" s="20">
        <f t="shared" si="2"/>
        <v>394</v>
      </c>
      <c r="F31" s="18">
        <v>66.5</v>
      </c>
      <c r="G31" s="17">
        <v>170</v>
      </c>
      <c r="H31" s="17">
        <v>204</v>
      </c>
      <c r="I31" s="19">
        <f t="shared" si="8"/>
        <v>1458.3</v>
      </c>
      <c r="J31" s="19">
        <f t="shared" si="3"/>
        <v>5345</v>
      </c>
      <c r="K31" s="18">
        <v>0.9</v>
      </c>
      <c r="L31" s="19">
        <f t="shared" si="1"/>
        <v>6123</v>
      </c>
      <c r="M31" s="19">
        <f t="shared" si="4"/>
        <v>7176.3</v>
      </c>
      <c r="N31" s="19">
        <f t="shared" si="5"/>
        <v>1578.8000000000002</v>
      </c>
      <c r="O31" s="19">
        <f t="shared" si="6"/>
        <v>5597.5</v>
      </c>
      <c r="P31" s="6">
        <v>1641.8999999999996</v>
      </c>
      <c r="Q31" s="36"/>
      <c r="R31" s="6">
        <f>'2023'!N31</f>
        <v>1578.8000000000002</v>
      </c>
      <c r="S31" s="6">
        <f t="shared" si="7"/>
        <v>-63.099999999999454</v>
      </c>
      <c r="T31" s="6">
        <f>'2023'!O31</f>
        <v>5597.5</v>
      </c>
    </row>
    <row r="32" spans="1:20" ht="15.75" x14ac:dyDescent="0.25">
      <c r="A32" s="17">
        <v>26</v>
      </c>
      <c r="B32" s="17" t="s">
        <v>0</v>
      </c>
      <c r="C32" s="34">
        <v>529</v>
      </c>
      <c r="D32" s="20">
        <v>129</v>
      </c>
      <c r="E32" s="20">
        <f t="shared" si="2"/>
        <v>400</v>
      </c>
      <c r="F32" s="18">
        <v>66.5</v>
      </c>
      <c r="G32" s="17">
        <v>170</v>
      </c>
      <c r="H32" s="17">
        <v>204</v>
      </c>
      <c r="I32" s="19">
        <f t="shared" si="8"/>
        <v>1458.3</v>
      </c>
      <c r="J32" s="19">
        <f t="shared" si="3"/>
        <v>5426.4</v>
      </c>
      <c r="K32" s="18">
        <v>0.9</v>
      </c>
      <c r="L32" s="19">
        <f t="shared" si="1"/>
        <v>6196.2</v>
      </c>
      <c r="M32" s="19">
        <f t="shared" si="4"/>
        <v>7262.1</v>
      </c>
      <c r="N32" s="19">
        <f t="shared" si="5"/>
        <v>1597.7000000000007</v>
      </c>
      <c r="O32" s="19">
        <f t="shared" si="6"/>
        <v>5664.4</v>
      </c>
      <c r="P32" s="6">
        <v>1661.6000000000004</v>
      </c>
      <c r="Q32" s="36"/>
      <c r="R32" s="6">
        <f>'2023'!N32</f>
        <v>1597.7000000000007</v>
      </c>
      <c r="S32" s="6">
        <f t="shared" si="7"/>
        <v>-63.899999999999636</v>
      </c>
      <c r="T32" s="6">
        <f>'2023'!O32</f>
        <v>5664.4</v>
      </c>
    </row>
    <row r="33" spans="1:20" ht="15.75" x14ac:dyDescent="0.25">
      <c r="A33" s="17">
        <v>27</v>
      </c>
      <c r="B33" s="17" t="s">
        <v>27</v>
      </c>
      <c r="C33" s="34">
        <v>1263</v>
      </c>
      <c r="D33" s="20">
        <v>332</v>
      </c>
      <c r="E33" s="20">
        <f t="shared" si="2"/>
        <v>931</v>
      </c>
      <c r="F33" s="18">
        <v>66.5</v>
      </c>
      <c r="G33" s="17">
        <v>170</v>
      </c>
      <c r="H33" s="17">
        <v>204</v>
      </c>
      <c r="I33" s="19">
        <f t="shared" si="8"/>
        <v>3753.3</v>
      </c>
      <c r="J33" s="19">
        <f t="shared" si="3"/>
        <v>12629.9</v>
      </c>
      <c r="K33" s="18">
        <v>0.9</v>
      </c>
      <c r="L33" s="19">
        <f t="shared" si="1"/>
        <v>14744.9</v>
      </c>
      <c r="M33" s="19">
        <f t="shared" si="4"/>
        <v>17281.400000000001</v>
      </c>
      <c r="N33" s="19">
        <f t="shared" si="5"/>
        <v>3801.9000000000015</v>
      </c>
      <c r="O33" s="19">
        <f t="shared" si="6"/>
        <v>13479.5</v>
      </c>
      <c r="P33" s="6">
        <v>3953.9999999999982</v>
      </c>
      <c r="Q33" s="36"/>
      <c r="R33" s="6">
        <f>'2023'!N33</f>
        <v>3801.9000000000015</v>
      </c>
      <c r="S33" s="6">
        <f t="shared" si="7"/>
        <v>-152.09999999999673</v>
      </c>
      <c r="T33" s="6">
        <f>'2023'!O33</f>
        <v>13479.5</v>
      </c>
    </row>
    <row r="34" spans="1:20" ht="15.75" x14ac:dyDescent="0.25">
      <c r="A34" s="17">
        <v>28</v>
      </c>
      <c r="B34" s="17" t="s">
        <v>14</v>
      </c>
      <c r="C34" s="34">
        <v>2416</v>
      </c>
      <c r="D34" s="20">
        <v>652</v>
      </c>
      <c r="E34" s="20">
        <f t="shared" si="2"/>
        <v>1764</v>
      </c>
      <c r="F34" s="18">
        <v>66.5</v>
      </c>
      <c r="G34" s="17">
        <v>170</v>
      </c>
      <c r="H34" s="17">
        <v>204</v>
      </c>
      <c r="I34" s="19">
        <f t="shared" si="8"/>
        <v>7370.9</v>
      </c>
      <c r="J34" s="19">
        <f t="shared" si="3"/>
        <v>23930.400000000001</v>
      </c>
      <c r="K34" s="18">
        <v>0.84</v>
      </c>
      <c r="L34" s="19">
        <f t="shared" si="1"/>
        <v>26293.1</v>
      </c>
      <c r="M34" s="19">
        <f t="shared" si="4"/>
        <v>30816.1</v>
      </c>
      <c r="N34" s="19">
        <f t="shared" si="5"/>
        <v>6779.5</v>
      </c>
      <c r="O34" s="19">
        <f t="shared" si="6"/>
        <v>24036.6</v>
      </c>
      <c r="P34" s="6">
        <v>7050.7000000000007</v>
      </c>
      <c r="Q34" s="36"/>
      <c r="R34" s="6">
        <f>'2023'!N34</f>
        <v>6779.5</v>
      </c>
      <c r="S34" s="6">
        <f t="shared" si="7"/>
        <v>-271.20000000000073</v>
      </c>
      <c r="T34" s="6">
        <f>'2023'!O34</f>
        <v>24036.6</v>
      </c>
    </row>
    <row r="35" spans="1:20" ht="15.75" x14ac:dyDescent="0.25">
      <c r="A35" s="17">
        <v>29</v>
      </c>
      <c r="B35" s="17" t="s">
        <v>28</v>
      </c>
      <c r="C35" s="34">
        <v>659</v>
      </c>
      <c r="D35" s="20">
        <v>157</v>
      </c>
      <c r="E35" s="20">
        <f t="shared" si="2"/>
        <v>502</v>
      </c>
      <c r="F35" s="18">
        <v>66.5</v>
      </c>
      <c r="G35" s="17">
        <v>170</v>
      </c>
      <c r="H35" s="17">
        <v>204</v>
      </c>
      <c r="I35" s="19">
        <f t="shared" si="8"/>
        <v>1774.9</v>
      </c>
      <c r="J35" s="19">
        <f t="shared" si="3"/>
        <v>6810.1</v>
      </c>
      <c r="K35" s="18">
        <v>0.9</v>
      </c>
      <c r="L35" s="19">
        <f t="shared" si="1"/>
        <v>7726.5</v>
      </c>
      <c r="M35" s="19">
        <f t="shared" si="4"/>
        <v>9055.6</v>
      </c>
      <c r="N35" s="19">
        <f t="shared" si="5"/>
        <v>1992.2000000000007</v>
      </c>
      <c r="O35" s="19">
        <f t="shared" si="6"/>
        <v>7063.4</v>
      </c>
      <c r="P35" s="6">
        <v>2071.8999999999996</v>
      </c>
      <c r="Q35" s="36"/>
      <c r="R35" s="6">
        <f>'2023'!N35</f>
        <v>1992.2000000000007</v>
      </c>
      <c r="S35" s="6">
        <f t="shared" si="7"/>
        <v>-79.699999999998909</v>
      </c>
      <c r="T35" s="6">
        <f>'2023'!O35</f>
        <v>7063.4</v>
      </c>
    </row>
    <row r="36" spans="1:20" ht="15.75" x14ac:dyDescent="0.25">
      <c r="A36" s="17">
        <v>30</v>
      </c>
      <c r="B36" s="17" t="s">
        <v>29</v>
      </c>
      <c r="C36" s="34">
        <v>1015</v>
      </c>
      <c r="D36" s="20">
        <v>259</v>
      </c>
      <c r="E36" s="20">
        <f t="shared" si="2"/>
        <v>756</v>
      </c>
      <c r="F36" s="18">
        <v>66.5</v>
      </c>
      <c r="G36" s="17">
        <v>170</v>
      </c>
      <c r="H36" s="17">
        <v>204</v>
      </c>
      <c r="I36" s="19">
        <f t="shared" si="8"/>
        <v>2928</v>
      </c>
      <c r="J36" s="19">
        <f t="shared" si="3"/>
        <v>10255.9</v>
      </c>
      <c r="K36" s="18">
        <v>0.9</v>
      </c>
      <c r="L36" s="19">
        <f t="shared" si="1"/>
        <v>11865.5</v>
      </c>
      <c r="M36" s="19">
        <f t="shared" si="4"/>
        <v>13906.6</v>
      </c>
      <c r="N36" s="19">
        <f t="shared" si="5"/>
        <v>3059.5</v>
      </c>
      <c r="O36" s="19">
        <f t="shared" si="6"/>
        <v>10847.1</v>
      </c>
      <c r="P36" s="6">
        <v>3181.7999999999993</v>
      </c>
      <c r="Q36" s="36"/>
      <c r="R36" s="6">
        <f>'2023'!N36</f>
        <v>3059.5</v>
      </c>
      <c r="S36" s="6">
        <f t="shared" si="7"/>
        <v>-122.29999999999927</v>
      </c>
      <c r="T36" s="6">
        <f>'2023'!O36</f>
        <v>10847.1</v>
      </c>
    </row>
    <row r="37" spans="1:20" ht="15.75" x14ac:dyDescent="0.25">
      <c r="A37" s="17">
        <v>31</v>
      </c>
      <c r="B37" s="17" t="s">
        <v>32</v>
      </c>
      <c r="C37" s="34">
        <f>6208+58</f>
        <v>6266</v>
      </c>
      <c r="D37" s="20">
        <f>1571+52</f>
        <v>1623</v>
      </c>
      <c r="E37" s="20">
        <f t="shared" si="2"/>
        <v>4643</v>
      </c>
      <c r="F37" s="18">
        <v>66.5</v>
      </c>
      <c r="G37" s="17">
        <v>170</v>
      </c>
      <c r="H37" s="17">
        <v>204</v>
      </c>
      <c r="I37" s="19">
        <f t="shared" si="8"/>
        <v>18348</v>
      </c>
      <c r="J37" s="19">
        <f t="shared" si="3"/>
        <v>62986.9</v>
      </c>
      <c r="K37" s="18">
        <v>0.9</v>
      </c>
      <c r="L37" s="19">
        <f t="shared" si="1"/>
        <v>73201.399999999994</v>
      </c>
      <c r="M37" s="19">
        <f t="shared" si="4"/>
        <v>85793.7</v>
      </c>
      <c r="N37" s="19">
        <f t="shared" si="5"/>
        <v>18874.599999999991</v>
      </c>
      <c r="O37" s="19">
        <f t="shared" si="6"/>
        <v>66919.100000000006</v>
      </c>
      <c r="P37" s="6">
        <v>19629.600000000006</v>
      </c>
      <c r="Q37" s="36"/>
      <c r="R37" s="6">
        <f>'2023'!N37</f>
        <v>18874.599999999991</v>
      </c>
      <c r="S37" s="6">
        <f t="shared" si="7"/>
        <v>-755.00000000001455</v>
      </c>
      <c r="T37" s="6">
        <f>'2023'!O37</f>
        <v>66919.100000000006</v>
      </c>
    </row>
    <row r="38" spans="1:20" ht="15.75" x14ac:dyDescent="0.25">
      <c r="A38" s="17">
        <v>32</v>
      </c>
      <c r="B38" s="17" t="s">
        <v>33</v>
      </c>
      <c r="C38" s="34">
        <v>3251</v>
      </c>
      <c r="D38" s="20">
        <v>879</v>
      </c>
      <c r="E38" s="20">
        <f t="shared" si="2"/>
        <v>2372</v>
      </c>
      <c r="F38" s="18">
        <v>66.5</v>
      </c>
      <c r="G38" s="17">
        <v>170</v>
      </c>
      <c r="H38" s="17">
        <v>204</v>
      </c>
      <c r="I38" s="19">
        <f t="shared" si="8"/>
        <v>9937.1</v>
      </c>
      <c r="J38" s="19">
        <f t="shared" si="3"/>
        <v>32178.6</v>
      </c>
      <c r="K38" s="18">
        <v>0.86</v>
      </c>
      <c r="L38" s="19">
        <f t="shared" si="1"/>
        <v>36219.5</v>
      </c>
      <c r="M38" s="19">
        <f t="shared" si="4"/>
        <v>42450.1</v>
      </c>
      <c r="N38" s="19">
        <f t="shared" si="5"/>
        <v>9339</v>
      </c>
      <c r="O38" s="19">
        <f t="shared" si="6"/>
        <v>33111.1</v>
      </c>
      <c r="P38" s="6">
        <v>9712.5999999999985</v>
      </c>
      <c r="Q38" s="36"/>
      <c r="R38" s="6">
        <f>'2023'!N38</f>
        <v>9339</v>
      </c>
      <c r="S38" s="6">
        <f t="shared" si="7"/>
        <v>-373.59999999999854</v>
      </c>
      <c r="T38" s="6">
        <f>'2023'!O38</f>
        <v>33111.1</v>
      </c>
    </row>
    <row r="39" spans="1:20" ht="15.75" x14ac:dyDescent="0.25">
      <c r="A39" s="17">
        <v>33</v>
      </c>
      <c r="B39" s="17" t="s">
        <v>35</v>
      </c>
      <c r="C39" s="34">
        <v>1634</v>
      </c>
      <c r="D39" s="20">
        <v>463</v>
      </c>
      <c r="E39" s="20">
        <f t="shared" si="2"/>
        <v>1171</v>
      </c>
      <c r="F39" s="18">
        <v>66.5</v>
      </c>
      <c r="G39" s="17">
        <v>170</v>
      </c>
      <c r="H39" s="17">
        <v>204</v>
      </c>
      <c r="I39" s="19">
        <f t="shared" si="8"/>
        <v>5234.2</v>
      </c>
      <c r="J39" s="19">
        <f t="shared" si="3"/>
        <v>15885.8</v>
      </c>
      <c r="K39" s="18">
        <v>0.9</v>
      </c>
      <c r="L39" s="19">
        <f t="shared" si="1"/>
        <v>19008</v>
      </c>
      <c r="M39" s="19">
        <f t="shared" si="4"/>
        <v>22277.8</v>
      </c>
      <c r="N39" s="19">
        <f t="shared" si="5"/>
        <v>4901.0999999999985</v>
      </c>
      <c r="O39" s="19">
        <f t="shared" si="6"/>
        <v>17376.7</v>
      </c>
      <c r="P39" s="6">
        <v>5097.2000000000007</v>
      </c>
      <c r="Q39" s="36"/>
      <c r="R39" s="6">
        <f>'2023'!N39</f>
        <v>4901.0999999999985</v>
      </c>
      <c r="S39" s="6">
        <f t="shared" si="7"/>
        <v>-196.10000000000218</v>
      </c>
      <c r="T39" s="6">
        <f>'2023'!O39</f>
        <v>17376.7</v>
      </c>
    </row>
    <row r="40" spans="1:20" ht="15.75" x14ac:dyDescent="0.25">
      <c r="A40" s="17">
        <v>34</v>
      </c>
      <c r="B40" s="17" t="s">
        <v>34</v>
      </c>
      <c r="C40" s="34">
        <v>1595</v>
      </c>
      <c r="D40" s="20">
        <v>394</v>
      </c>
      <c r="E40" s="20">
        <f t="shared" si="2"/>
        <v>1201</v>
      </c>
      <c r="F40" s="18">
        <v>66.5</v>
      </c>
      <c r="G40" s="17">
        <v>170</v>
      </c>
      <c r="H40" s="17">
        <v>204</v>
      </c>
      <c r="I40" s="19">
        <f t="shared" si="8"/>
        <v>4454.2</v>
      </c>
      <c r="J40" s="19">
        <f t="shared" si="3"/>
        <v>16292.8</v>
      </c>
      <c r="K40" s="18">
        <v>0.9</v>
      </c>
      <c r="L40" s="19">
        <f t="shared" si="1"/>
        <v>18672.3</v>
      </c>
      <c r="M40" s="19">
        <f t="shared" si="4"/>
        <v>21884.400000000001</v>
      </c>
      <c r="N40" s="19">
        <f t="shared" si="5"/>
        <v>4814.6000000000022</v>
      </c>
      <c r="O40" s="19">
        <f t="shared" si="6"/>
        <v>17069.8</v>
      </c>
      <c r="P40" s="6">
        <v>5007.1000000000022</v>
      </c>
      <c r="Q40" s="36"/>
      <c r="R40" s="6">
        <f>'2023'!N40</f>
        <v>4814.6000000000022</v>
      </c>
      <c r="S40" s="6">
        <f t="shared" si="7"/>
        <v>-192.5</v>
      </c>
      <c r="T40" s="6">
        <f>'2023'!O40</f>
        <v>17069.8</v>
      </c>
    </row>
    <row r="41" spans="1:20" ht="15.75" x14ac:dyDescent="0.25">
      <c r="A41" s="17">
        <v>35</v>
      </c>
      <c r="B41" s="17" t="s">
        <v>30</v>
      </c>
      <c r="C41" s="34">
        <f>87724+5-126</f>
        <v>87603</v>
      </c>
      <c r="D41" s="20">
        <f>22974+5-310</f>
        <v>22669</v>
      </c>
      <c r="E41" s="20">
        <f t="shared" si="2"/>
        <v>64934</v>
      </c>
      <c r="F41" s="18">
        <v>66.5</v>
      </c>
      <c r="G41" s="17">
        <v>170</v>
      </c>
      <c r="H41" s="17">
        <v>204</v>
      </c>
      <c r="I41" s="19">
        <f t="shared" si="8"/>
        <v>256273</v>
      </c>
      <c r="J41" s="19">
        <f>ROUND(E41*F41*H41/1000,1)</f>
        <v>880894.6</v>
      </c>
      <c r="K41" s="18">
        <v>0.77</v>
      </c>
      <c r="L41" s="19">
        <f t="shared" si="1"/>
        <v>875619.1</v>
      </c>
      <c r="M41" s="19">
        <f t="shared" si="4"/>
        <v>1026246.1</v>
      </c>
      <c r="N41" s="19">
        <f>M41-O41</f>
        <v>225774.19999999995</v>
      </c>
      <c r="O41" s="19">
        <f>ROUND(M41*0.78,1)-0.1</f>
        <v>800471.9</v>
      </c>
      <c r="P41" s="6">
        <v>229003.8000000001</v>
      </c>
      <c r="Q41" s="38">
        <v>5801.2</v>
      </c>
      <c r="R41" s="6">
        <f>'2023'!N41</f>
        <v>225774.19999999995</v>
      </c>
      <c r="S41" s="6">
        <f t="shared" si="7"/>
        <v>-9030.8000000001521</v>
      </c>
      <c r="T41" s="6">
        <f>'2023'!O41</f>
        <v>800471.9</v>
      </c>
    </row>
    <row r="42" spans="1:20" ht="35.25" customHeight="1" x14ac:dyDescent="0.25">
      <c r="A42" s="75" t="s">
        <v>43</v>
      </c>
      <c r="B42" s="75"/>
      <c r="C42" s="21">
        <f>SUM(C7:C41)</f>
        <v>150972</v>
      </c>
      <c r="D42" s="21">
        <f>SUM(D7:D41)</f>
        <v>39443</v>
      </c>
      <c r="E42" s="21">
        <f>SUM(E7:E41)</f>
        <v>111529</v>
      </c>
      <c r="F42" s="22"/>
      <c r="G42" s="22"/>
      <c r="H42" s="24"/>
      <c r="I42" s="23">
        <f t="shared" ref="I42:J42" si="9">SUM(I7:I41)</f>
        <v>445903.20000000007</v>
      </c>
      <c r="J42" s="23">
        <f t="shared" si="9"/>
        <v>1510971.6</v>
      </c>
      <c r="K42" s="23"/>
      <c r="L42" s="23">
        <f>SUM(L7:L41)</f>
        <v>1611052.1</v>
      </c>
      <c r="M42" s="23">
        <f>SUM(M7:M41)</f>
        <v>1888190.5999999999</v>
      </c>
      <c r="N42" s="23">
        <f t="shared" ref="N42:T42" si="10">SUM(N7:N41)</f>
        <v>415401.89999999997</v>
      </c>
      <c r="O42" s="23">
        <f t="shared" si="10"/>
        <v>1472788.7</v>
      </c>
      <c r="P42" s="23">
        <f t="shared" si="10"/>
        <v>426216.70000000019</v>
      </c>
      <c r="Q42" s="23">
        <f t="shared" si="10"/>
        <v>5801.2</v>
      </c>
      <c r="R42" s="23">
        <f t="shared" si="10"/>
        <v>415401.89999999997</v>
      </c>
      <c r="S42" s="23">
        <f t="shared" si="10"/>
        <v>-16616.000000000164</v>
      </c>
      <c r="T42" s="23">
        <f t="shared" si="10"/>
        <v>1472788.7</v>
      </c>
    </row>
    <row r="43" spans="1:20" ht="15.75" x14ac:dyDescent="0.25">
      <c r="A43" s="17"/>
      <c r="B43" s="17" t="s">
        <v>44</v>
      </c>
      <c r="C43" s="25">
        <v>283</v>
      </c>
      <c r="D43" s="20">
        <v>58</v>
      </c>
      <c r="E43" s="20">
        <f t="shared" si="2"/>
        <v>225</v>
      </c>
      <c r="F43" s="18">
        <v>66.5</v>
      </c>
      <c r="G43" s="17">
        <v>170</v>
      </c>
      <c r="H43" s="17">
        <v>204</v>
      </c>
      <c r="I43" s="19">
        <f t="shared" si="8"/>
        <v>655.7</v>
      </c>
      <c r="J43" s="19">
        <f t="shared" ref="J43:J46" si="11">ROUND(E43*F43*H43/1000,1)</f>
        <v>3052.4</v>
      </c>
      <c r="K43" s="18">
        <v>1</v>
      </c>
      <c r="L43" s="19">
        <f>ROUND((I43+J43)*K43,1)</f>
        <v>3708.1</v>
      </c>
      <c r="M43" s="19">
        <f t="shared" si="4"/>
        <v>4346</v>
      </c>
      <c r="N43" s="19">
        <f t="shared" si="5"/>
        <v>956.09999999999991</v>
      </c>
      <c r="O43" s="19">
        <f t="shared" ref="O43:O46" si="12">ROUND(M43*0.78,1)</f>
        <v>3389.9</v>
      </c>
      <c r="P43" s="6">
        <v>994.40000000000009</v>
      </c>
      <c r="Q43" s="36"/>
      <c r="R43" s="6">
        <f>'2023'!N43</f>
        <v>956.09999999999991</v>
      </c>
      <c r="S43" s="6">
        <f t="shared" si="7"/>
        <v>-38.300000000000182</v>
      </c>
      <c r="T43" s="6">
        <f>'2023'!O43</f>
        <v>3389.9</v>
      </c>
    </row>
    <row r="44" spans="1:20" ht="31.5" x14ac:dyDescent="0.25">
      <c r="A44" s="17"/>
      <c r="B44" s="33" t="s">
        <v>45</v>
      </c>
      <c r="C44" s="25">
        <v>57</v>
      </c>
      <c r="D44" s="20">
        <v>0</v>
      </c>
      <c r="E44" s="20">
        <f t="shared" si="2"/>
        <v>57</v>
      </c>
      <c r="F44" s="18">
        <v>66.5</v>
      </c>
      <c r="G44" s="17">
        <v>170</v>
      </c>
      <c r="H44" s="17">
        <v>204</v>
      </c>
      <c r="I44" s="19">
        <f t="shared" si="8"/>
        <v>0</v>
      </c>
      <c r="J44" s="19">
        <f t="shared" si="11"/>
        <v>773.3</v>
      </c>
      <c r="K44" s="18">
        <v>1</v>
      </c>
      <c r="L44" s="19">
        <f>ROUND((I44+J44)*K44,1)</f>
        <v>773.3</v>
      </c>
      <c r="M44" s="19">
        <f t="shared" si="4"/>
        <v>906.3</v>
      </c>
      <c r="N44" s="19">
        <f t="shared" si="5"/>
        <v>199.39999999999998</v>
      </c>
      <c r="O44" s="19">
        <f t="shared" si="12"/>
        <v>706.9</v>
      </c>
      <c r="P44" s="6">
        <v>207.39999999999998</v>
      </c>
      <c r="Q44" s="36"/>
      <c r="R44" s="6">
        <f>'2023'!N44</f>
        <v>199.39999999999998</v>
      </c>
      <c r="S44" s="6">
        <f>R44-P44-Q44</f>
        <v>-8</v>
      </c>
      <c r="T44" s="6">
        <f>'2023'!O44</f>
        <v>706.9</v>
      </c>
    </row>
    <row r="45" spans="1:20" ht="15.75" x14ac:dyDescent="0.25">
      <c r="A45" s="17"/>
      <c r="B45" s="17" t="s">
        <v>36</v>
      </c>
      <c r="C45" s="25">
        <v>321</v>
      </c>
      <c r="D45" s="20">
        <v>74</v>
      </c>
      <c r="E45" s="20">
        <f t="shared" si="2"/>
        <v>247</v>
      </c>
      <c r="F45" s="18">
        <v>66.5</v>
      </c>
      <c r="G45" s="17">
        <v>170</v>
      </c>
      <c r="H45" s="17">
        <v>204</v>
      </c>
      <c r="I45" s="19">
        <f t="shared" si="8"/>
        <v>836.6</v>
      </c>
      <c r="J45" s="19">
        <f t="shared" si="11"/>
        <v>3350.8</v>
      </c>
      <c r="K45" s="18">
        <v>1</v>
      </c>
      <c r="L45" s="19">
        <f>ROUND((I45+J45)*K45,1)</f>
        <v>4187.3999999999996</v>
      </c>
      <c r="M45" s="19">
        <f t="shared" si="4"/>
        <v>4907.7</v>
      </c>
      <c r="N45" s="19">
        <f t="shared" si="5"/>
        <v>1079.6999999999998</v>
      </c>
      <c r="O45" s="19">
        <f t="shared" si="12"/>
        <v>3828</v>
      </c>
      <c r="P45" s="6">
        <v>1122.9000000000001</v>
      </c>
      <c r="Q45" s="36"/>
      <c r="R45" s="6">
        <f>'2023'!N45</f>
        <v>1079.6999999999998</v>
      </c>
      <c r="S45" s="6">
        <f t="shared" si="7"/>
        <v>-43.200000000000273</v>
      </c>
      <c r="T45" s="6">
        <f>'2023'!O45</f>
        <v>3828</v>
      </c>
    </row>
    <row r="46" spans="1:20" ht="15.75" x14ac:dyDescent="0.25">
      <c r="A46" s="17"/>
      <c r="B46" s="26" t="s">
        <v>48</v>
      </c>
      <c r="C46" s="25">
        <f>107-34</f>
        <v>73</v>
      </c>
      <c r="D46" s="20">
        <v>30</v>
      </c>
      <c r="E46" s="20">
        <f t="shared" si="2"/>
        <v>43</v>
      </c>
      <c r="F46" s="18">
        <v>66.5</v>
      </c>
      <c r="G46" s="17">
        <v>170</v>
      </c>
      <c r="H46" s="17">
        <v>204</v>
      </c>
      <c r="I46" s="19">
        <f t="shared" si="8"/>
        <v>339.2</v>
      </c>
      <c r="J46" s="19">
        <f t="shared" si="11"/>
        <v>583.29999999999995</v>
      </c>
      <c r="K46" s="18">
        <v>1</v>
      </c>
      <c r="L46" s="19">
        <f>ROUND((I46+J46)*K46,1)</f>
        <v>922.5</v>
      </c>
      <c r="M46" s="19">
        <f t="shared" si="4"/>
        <v>1081.2</v>
      </c>
      <c r="N46" s="19">
        <f t="shared" si="5"/>
        <v>237.90000000000009</v>
      </c>
      <c r="O46" s="19">
        <f t="shared" si="12"/>
        <v>843.3</v>
      </c>
      <c r="P46" s="6">
        <v>247.40000000000009</v>
      </c>
      <c r="Q46" s="36"/>
      <c r="R46" s="6">
        <f>'2023'!N46</f>
        <v>237.90000000000009</v>
      </c>
      <c r="S46" s="6">
        <f t="shared" si="7"/>
        <v>-9.5</v>
      </c>
      <c r="T46" s="6">
        <f>'2023'!O46</f>
        <v>843.3</v>
      </c>
    </row>
    <row r="47" spans="1:20" ht="33.75" customHeight="1" x14ac:dyDescent="0.25">
      <c r="A47" s="67" t="s">
        <v>46</v>
      </c>
      <c r="B47" s="67"/>
      <c r="C47" s="27">
        <f>C43+C44+C45+C46</f>
        <v>734</v>
      </c>
      <c r="D47" s="27">
        <f t="shared" ref="D47:Q47" si="13">D43+D44+D45+D46</f>
        <v>162</v>
      </c>
      <c r="E47" s="27">
        <f t="shared" si="13"/>
        <v>572</v>
      </c>
      <c r="F47" s="28" t="s">
        <v>49</v>
      </c>
      <c r="G47" s="28"/>
      <c r="H47" s="28"/>
      <c r="I47" s="23">
        <f t="shared" si="13"/>
        <v>1831.5000000000002</v>
      </c>
      <c r="J47" s="23">
        <f t="shared" si="13"/>
        <v>7759.8</v>
      </c>
      <c r="K47" s="29"/>
      <c r="L47" s="23">
        <f t="shared" si="13"/>
        <v>9591.2999999999993</v>
      </c>
      <c r="M47" s="23">
        <f t="shared" si="13"/>
        <v>11241.2</v>
      </c>
      <c r="N47" s="23">
        <f t="shared" si="13"/>
        <v>2473.1</v>
      </c>
      <c r="O47" s="23">
        <f t="shared" si="13"/>
        <v>8768.1</v>
      </c>
      <c r="P47" s="23">
        <f t="shared" si="13"/>
        <v>2572.1000000000004</v>
      </c>
      <c r="Q47" s="23">
        <f t="shared" si="13"/>
        <v>0</v>
      </c>
      <c r="R47" s="23">
        <f t="shared" ref="R47:T47" si="14">R43+R44+R45+R46</f>
        <v>2473.1</v>
      </c>
      <c r="S47" s="23">
        <f t="shared" si="14"/>
        <v>-99.000000000000455</v>
      </c>
      <c r="T47" s="23">
        <f t="shared" si="14"/>
        <v>8768.1</v>
      </c>
    </row>
    <row r="48" spans="1:20" ht="15.75" x14ac:dyDescent="0.25">
      <c r="A48" s="68" t="s">
        <v>47</v>
      </c>
      <c r="B48" s="68"/>
      <c r="C48" s="30">
        <f>C42+C47</f>
        <v>151706</v>
      </c>
      <c r="D48" s="30">
        <f t="shared" ref="D48:I48" si="15">D42+D47</f>
        <v>39605</v>
      </c>
      <c r="E48" s="30">
        <f t="shared" si="15"/>
        <v>112101</v>
      </c>
      <c r="F48" s="31"/>
      <c r="G48" s="31"/>
      <c r="H48" s="31"/>
      <c r="I48" s="32">
        <f t="shared" si="15"/>
        <v>447734.70000000007</v>
      </c>
      <c r="J48" s="32">
        <f>J42+J47</f>
        <v>1518731.4000000001</v>
      </c>
      <c r="K48" s="32"/>
      <c r="L48" s="32">
        <f>L42+L47</f>
        <v>1620643.4000000001</v>
      </c>
      <c r="M48" s="32">
        <f t="shared" ref="M48:T48" si="16">M42+M47</f>
        <v>1899431.7999999998</v>
      </c>
      <c r="N48" s="32">
        <f t="shared" si="16"/>
        <v>417874.99999999994</v>
      </c>
      <c r="O48" s="32">
        <f t="shared" si="16"/>
        <v>1481556.8</v>
      </c>
      <c r="P48" s="32">
        <f t="shared" si="16"/>
        <v>428788.80000000016</v>
      </c>
      <c r="Q48" s="32">
        <f t="shared" si="16"/>
        <v>5801.2</v>
      </c>
      <c r="R48" s="32">
        <f t="shared" si="16"/>
        <v>417874.99999999994</v>
      </c>
      <c r="S48" s="32">
        <f t="shared" si="16"/>
        <v>-16715.000000000164</v>
      </c>
      <c r="T48" s="32">
        <f t="shared" si="16"/>
        <v>1481556.8</v>
      </c>
    </row>
    <row r="49" spans="2:19" ht="30" hidden="1" x14ac:dyDescent="0.25">
      <c r="C49" s="8" t="s">
        <v>40</v>
      </c>
      <c r="D49" s="7" t="s">
        <v>41</v>
      </c>
      <c r="E49" s="7"/>
      <c r="F49" s="9" t="s">
        <v>42</v>
      </c>
      <c r="I49" s="10" t="s">
        <v>50</v>
      </c>
      <c r="K49" s="5"/>
      <c r="L49" s="5">
        <f>I52/L48</f>
        <v>1.2189042327263357</v>
      </c>
      <c r="M49" s="5"/>
      <c r="N49" s="5"/>
      <c r="O49" s="5"/>
    </row>
    <row r="50" spans="2:19" hidden="1" x14ac:dyDescent="0.25">
      <c r="B50" s="2">
        <f>C48-151706</f>
        <v>0</v>
      </c>
      <c r="C50" s="11">
        <v>78</v>
      </c>
      <c r="D50" s="12" t="s">
        <v>37</v>
      </c>
      <c r="E50" s="12"/>
      <c r="F50" s="13">
        <f>1540819.1*1000</f>
        <v>1540819100</v>
      </c>
      <c r="I50" s="6">
        <f>ROUND(F50/1000,1)</f>
        <v>1540819.1</v>
      </c>
    </row>
    <row r="51" spans="2:19" hidden="1" x14ac:dyDescent="0.25">
      <c r="C51" s="11">
        <v>22</v>
      </c>
      <c r="D51" s="12" t="s">
        <v>38</v>
      </c>
      <c r="E51" s="12"/>
      <c r="F51" s="13">
        <f>434590*1000</f>
        <v>434590000</v>
      </c>
      <c r="I51" s="6">
        <f t="shared" ref="I51:I52" si="17">ROUND(F51/1000,1)</f>
        <v>434590</v>
      </c>
      <c r="L51" s="14"/>
      <c r="M51" s="14"/>
      <c r="N51" s="14"/>
      <c r="O51" s="14"/>
      <c r="P51" s="15"/>
      <c r="S51" s="15"/>
    </row>
    <row r="52" spans="2:19" hidden="1" x14ac:dyDescent="0.25">
      <c r="C52" s="11"/>
      <c r="D52" s="12" t="s">
        <v>39</v>
      </c>
      <c r="E52" s="12"/>
      <c r="F52" s="13">
        <f>F50+F51</f>
        <v>1975409100</v>
      </c>
      <c r="I52" s="16">
        <f t="shared" si="17"/>
        <v>1975409.1</v>
      </c>
    </row>
    <row r="53" spans="2:19" hidden="1" x14ac:dyDescent="0.25">
      <c r="D53" s="5"/>
      <c r="E53" s="5"/>
      <c r="F53" s="5"/>
      <c r="J53" s="2"/>
    </row>
    <row r="54" spans="2:19" ht="48.75" customHeight="1" x14ac:dyDescent="0.25">
      <c r="B54" s="1" t="s">
        <v>67</v>
      </c>
      <c r="E54" s="69"/>
      <c r="F54" s="69"/>
      <c r="H54" s="69" t="s">
        <v>68</v>
      </c>
      <c r="I54" s="69"/>
    </row>
    <row r="55" spans="2:19" x14ac:dyDescent="0.25">
      <c r="E55" s="70" t="s">
        <v>70</v>
      </c>
      <c r="F55" s="70"/>
      <c r="H55" s="70" t="s">
        <v>69</v>
      </c>
      <c r="I55" s="70"/>
    </row>
  </sheetData>
  <mergeCells count="33">
    <mergeCell ref="D5:D6"/>
    <mergeCell ref="E5:E6"/>
    <mergeCell ref="G5:G6"/>
    <mergeCell ref="H5:H6"/>
    <mergeCell ref="A42:B42"/>
    <mergeCell ref="A47:B47"/>
    <mergeCell ref="A48:B48"/>
    <mergeCell ref="E54:F54"/>
    <mergeCell ref="H54:I54"/>
    <mergeCell ref="I4:J4"/>
    <mergeCell ref="T4:T6"/>
    <mergeCell ref="E55:F55"/>
    <mergeCell ref="H55:I55"/>
    <mergeCell ref="O5:O6"/>
    <mergeCell ref="L4:L6"/>
    <mergeCell ref="M4:M6"/>
    <mergeCell ref="N4:O4"/>
    <mergeCell ref="K4:K6"/>
    <mergeCell ref="I5:I6"/>
    <mergeCell ref="S4:S6"/>
    <mergeCell ref="R4:R6"/>
    <mergeCell ref="A1:S1"/>
    <mergeCell ref="A2:S2"/>
    <mergeCell ref="P4:P6"/>
    <mergeCell ref="Q4:Q6"/>
    <mergeCell ref="J5:J6"/>
    <mergeCell ref="N5:N6"/>
    <mergeCell ref="A4:A6"/>
    <mergeCell ref="B4:B6"/>
    <mergeCell ref="C4:C6"/>
    <mergeCell ref="D4:E4"/>
    <mergeCell ref="F4:F6"/>
    <mergeCell ref="G4:H4"/>
  </mergeCells>
  <pageMargins left="0.31496062992125984" right="0.31496062992125984" top="0.15748031496062992" bottom="0.15748031496062992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view="pageBreakPreview" topLeftCell="A16" zoomScale="85" zoomScaleNormal="85" zoomScaleSheetLayoutView="85" workbookViewId="0">
      <selection activeCell="D48" sqref="D48"/>
    </sheetView>
  </sheetViews>
  <sheetFormatPr defaultRowHeight="15" x14ac:dyDescent="0.25"/>
  <cols>
    <col min="1" max="1" width="5.5703125" style="1" customWidth="1"/>
    <col min="2" max="2" width="27.85546875" style="1" customWidth="1"/>
    <col min="3" max="3" width="14.85546875" style="3" customWidth="1"/>
    <col min="4" max="5" width="9.42578125" style="1" customWidth="1"/>
    <col min="6" max="6" width="15" style="1" customWidth="1"/>
    <col min="7" max="8" width="9.85546875" style="1" customWidth="1"/>
    <col min="9" max="9" width="15.42578125" style="3" customWidth="1"/>
    <col min="10" max="10" width="15.28515625" style="1" customWidth="1"/>
    <col min="11" max="11" width="16" style="1" customWidth="1"/>
    <col min="12" max="12" width="21.28515625" style="1" customWidth="1"/>
    <col min="13" max="13" width="14.28515625" style="1" customWidth="1"/>
    <col min="14" max="14" width="15.5703125" style="1" customWidth="1"/>
    <col min="15" max="15" width="16.7109375" style="5" customWidth="1"/>
    <col min="16" max="16" width="15.5703125" style="1" customWidth="1"/>
    <col min="17" max="17" width="12.140625" style="1" customWidth="1"/>
    <col min="18" max="16384" width="9.140625" style="1"/>
  </cols>
  <sheetData>
    <row r="1" spans="1:17" ht="37.5" customHeight="1" x14ac:dyDescent="0.25">
      <c r="A1" s="71" t="s">
        <v>73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1"/>
    </row>
    <row r="2" spans="1:17" ht="18.75" x14ac:dyDescent="0.3">
      <c r="A2" s="72" t="s">
        <v>76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"/>
    </row>
    <row r="3" spans="1:17" ht="15.75" x14ac:dyDescent="0.25">
      <c r="A3" s="4" t="s">
        <v>58</v>
      </c>
      <c r="B3" s="2"/>
      <c r="C3" s="1"/>
      <c r="F3" s="2"/>
      <c r="H3" s="3"/>
      <c r="I3" s="1"/>
      <c r="O3" s="1"/>
    </row>
    <row r="4" spans="1:17" ht="31.5" customHeight="1" x14ac:dyDescent="0.25">
      <c r="A4" s="64" t="s">
        <v>52</v>
      </c>
      <c r="B4" s="63" t="s">
        <v>51</v>
      </c>
      <c r="C4" s="63" t="s">
        <v>53</v>
      </c>
      <c r="D4" s="63" t="s">
        <v>31</v>
      </c>
      <c r="E4" s="63"/>
      <c r="F4" s="63" t="s">
        <v>64</v>
      </c>
      <c r="G4" s="63" t="s">
        <v>63</v>
      </c>
      <c r="H4" s="63"/>
      <c r="I4" s="73" t="s">
        <v>65</v>
      </c>
      <c r="J4" s="74"/>
      <c r="K4" s="64" t="s">
        <v>54</v>
      </c>
      <c r="L4" s="64" t="s">
        <v>77</v>
      </c>
      <c r="M4" s="63" t="s">
        <v>55</v>
      </c>
      <c r="N4" s="63"/>
      <c r="O4" s="63" t="s">
        <v>80</v>
      </c>
      <c r="P4" s="63" t="s">
        <v>84</v>
      </c>
      <c r="Q4" s="63" t="s">
        <v>79</v>
      </c>
    </row>
    <row r="5" spans="1:17" ht="15" customHeight="1" x14ac:dyDescent="0.25">
      <c r="A5" s="65"/>
      <c r="B5" s="63"/>
      <c r="C5" s="63"/>
      <c r="D5" s="63" t="s">
        <v>60</v>
      </c>
      <c r="E5" s="63" t="s">
        <v>59</v>
      </c>
      <c r="F5" s="63"/>
      <c r="G5" s="63" t="s">
        <v>61</v>
      </c>
      <c r="H5" s="63" t="s">
        <v>62</v>
      </c>
      <c r="I5" s="63" t="s">
        <v>61</v>
      </c>
      <c r="J5" s="63" t="s">
        <v>62</v>
      </c>
      <c r="K5" s="65"/>
      <c r="L5" s="65"/>
      <c r="M5" s="63" t="s">
        <v>56</v>
      </c>
      <c r="N5" s="63" t="s">
        <v>83</v>
      </c>
      <c r="O5" s="63"/>
      <c r="P5" s="63"/>
      <c r="Q5" s="63"/>
    </row>
    <row r="6" spans="1:17" ht="113.25" customHeight="1" x14ac:dyDescent="0.25">
      <c r="A6" s="66"/>
      <c r="B6" s="63"/>
      <c r="C6" s="63"/>
      <c r="D6" s="63"/>
      <c r="E6" s="63"/>
      <c r="F6" s="63"/>
      <c r="G6" s="63"/>
      <c r="H6" s="63"/>
      <c r="I6" s="63"/>
      <c r="J6" s="63"/>
      <c r="K6" s="66"/>
      <c r="L6" s="66"/>
      <c r="M6" s="63"/>
      <c r="N6" s="63"/>
      <c r="O6" s="63"/>
      <c r="P6" s="63"/>
      <c r="Q6" s="63"/>
    </row>
    <row r="7" spans="1:17" ht="15.75" x14ac:dyDescent="0.25">
      <c r="A7" s="17">
        <v>1</v>
      </c>
      <c r="B7" s="17" t="s">
        <v>15</v>
      </c>
      <c r="C7" s="34">
        <v>737</v>
      </c>
      <c r="D7" s="20">
        <v>188</v>
      </c>
      <c r="E7" s="20">
        <f>C7-D7</f>
        <v>549</v>
      </c>
      <c r="F7" s="18">
        <v>66.5</v>
      </c>
      <c r="G7" s="17">
        <v>170</v>
      </c>
      <c r="H7" s="17">
        <v>204</v>
      </c>
      <c r="I7" s="19">
        <f t="shared" ref="I7:I19" si="0">ROUND(D7*F7*G7/1000,1)</f>
        <v>2125.3000000000002</v>
      </c>
      <c r="J7" s="19">
        <f>ROUND(E7*F7*H7/1000,1)</f>
        <v>7447.7</v>
      </c>
      <c r="K7" s="19">
        <f>ROUND(I7+J7,1)</f>
        <v>9573</v>
      </c>
      <c r="L7" s="19">
        <f t="shared" ref="L7:L40" si="1">ROUND(K7*$K$49,1)</f>
        <v>9628.5</v>
      </c>
      <c r="M7" s="19">
        <f>L7-N7</f>
        <v>2310.8000000000002</v>
      </c>
      <c r="N7" s="19">
        <f>ROUND(L7*0.76,1)</f>
        <v>7317.7</v>
      </c>
      <c r="O7" s="6">
        <v>2612.3000000000011</v>
      </c>
      <c r="P7" s="36"/>
      <c r="Q7" s="40">
        <f>M7-O7-P7</f>
        <v>-301.50000000000091</v>
      </c>
    </row>
    <row r="8" spans="1:17" ht="15.75" x14ac:dyDescent="0.25">
      <c r="A8" s="17">
        <v>2</v>
      </c>
      <c r="B8" s="17" t="s">
        <v>16</v>
      </c>
      <c r="C8" s="34">
        <v>1974</v>
      </c>
      <c r="D8" s="20">
        <v>481</v>
      </c>
      <c r="E8" s="20">
        <f t="shared" ref="E8:E46" si="2">C8-D8</f>
        <v>1493</v>
      </c>
      <c r="F8" s="18">
        <v>66.5</v>
      </c>
      <c r="G8" s="17">
        <v>170</v>
      </c>
      <c r="H8" s="17">
        <v>204</v>
      </c>
      <c r="I8" s="19">
        <f t="shared" si="0"/>
        <v>5437.7</v>
      </c>
      <c r="J8" s="19">
        <f t="shared" ref="J8:J40" si="3">ROUND(E8*F8*H8/1000,1)</f>
        <v>20254</v>
      </c>
      <c r="K8" s="19">
        <f t="shared" ref="K8:K46" si="4">ROUND(I8+J8,1)</f>
        <v>25691.7</v>
      </c>
      <c r="L8" s="19">
        <f t="shared" si="1"/>
        <v>25840.7</v>
      </c>
      <c r="M8" s="19">
        <f t="shared" ref="M8:M46" si="5">L8-N8</f>
        <v>6201.7999999999993</v>
      </c>
      <c r="N8" s="19">
        <f t="shared" ref="N8:N46" si="6">ROUND(L8*0.76,1)</f>
        <v>19638.900000000001</v>
      </c>
      <c r="O8" s="6">
        <v>7010.7999999999993</v>
      </c>
      <c r="P8" s="36"/>
      <c r="Q8" s="40">
        <f t="shared" ref="Q8:Q41" si="7">M8-O8-P8</f>
        <v>-809</v>
      </c>
    </row>
    <row r="9" spans="1:17" ht="15.75" x14ac:dyDescent="0.25">
      <c r="A9" s="17">
        <v>3</v>
      </c>
      <c r="B9" s="17" t="s">
        <v>1</v>
      </c>
      <c r="C9" s="34">
        <v>1380</v>
      </c>
      <c r="D9" s="20">
        <v>361</v>
      </c>
      <c r="E9" s="20">
        <f t="shared" si="2"/>
        <v>1019</v>
      </c>
      <c r="F9" s="18">
        <v>66.5</v>
      </c>
      <c r="G9" s="17">
        <v>170</v>
      </c>
      <c r="H9" s="17">
        <v>204</v>
      </c>
      <c r="I9" s="19">
        <f t="shared" si="0"/>
        <v>4081.1</v>
      </c>
      <c r="J9" s="19">
        <f t="shared" si="3"/>
        <v>13823.8</v>
      </c>
      <c r="K9" s="19">
        <f t="shared" si="4"/>
        <v>17904.900000000001</v>
      </c>
      <c r="L9" s="19">
        <f t="shared" si="1"/>
        <v>18008.7</v>
      </c>
      <c r="M9" s="19">
        <f t="shared" si="5"/>
        <v>4322.1000000000004</v>
      </c>
      <c r="N9" s="19">
        <f t="shared" si="6"/>
        <v>13686.6</v>
      </c>
      <c r="O9" s="6">
        <v>4885.8999999999978</v>
      </c>
      <c r="P9" s="36"/>
      <c r="Q9" s="40">
        <f t="shared" si="7"/>
        <v>-563.79999999999745</v>
      </c>
    </row>
    <row r="10" spans="1:17" ht="15.75" x14ac:dyDescent="0.25">
      <c r="A10" s="17">
        <v>4</v>
      </c>
      <c r="B10" s="17" t="s">
        <v>2</v>
      </c>
      <c r="C10" s="34">
        <v>911</v>
      </c>
      <c r="D10" s="20">
        <v>264</v>
      </c>
      <c r="E10" s="20">
        <f t="shared" si="2"/>
        <v>647</v>
      </c>
      <c r="F10" s="18">
        <v>66.5</v>
      </c>
      <c r="G10" s="17">
        <v>170</v>
      </c>
      <c r="H10" s="17">
        <v>204</v>
      </c>
      <c r="I10" s="19">
        <f t="shared" si="0"/>
        <v>2984.5</v>
      </c>
      <c r="J10" s="19">
        <f t="shared" si="3"/>
        <v>8777.2000000000007</v>
      </c>
      <c r="K10" s="19">
        <f t="shared" si="4"/>
        <v>11761.7</v>
      </c>
      <c r="L10" s="19">
        <f t="shared" si="1"/>
        <v>11829.9</v>
      </c>
      <c r="M10" s="19">
        <f t="shared" si="5"/>
        <v>2839.1999999999989</v>
      </c>
      <c r="N10" s="19">
        <f t="shared" si="6"/>
        <v>8990.7000000000007</v>
      </c>
      <c r="O10" s="6">
        <v>3209.6000000000004</v>
      </c>
      <c r="P10" s="36"/>
      <c r="Q10" s="40">
        <f t="shared" si="7"/>
        <v>-370.40000000000146</v>
      </c>
    </row>
    <row r="11" spans="1:17" ht="15.75" x14ac:dyDescent="0.25">
      <c r="A11" s="17">
        <v>5</v>
      </c>
      <c r="B11" s="17" t="s">
        <v>17</v>
      </c>
      <c r="C11" s="34">
        <v>686</v>
      </c>
      <c r="D11" s="20">
        <v>201</v>
      </c>
      <c r="E11" s="20">
        <f t="shared" si="2"/>
        <v>485</v>
      </c>
      <c r="F11" s="18">
        <v>66.5</v>
      </c>
      <c r="G11" s="17">
        <v>170</v>
      </c>
      <c r="H11" s="35">
        <v>170</v>
      </c>
      <c r="I11" s="19">
        <f t="shared" si="0"/>
        <v>2272.3000000000002</v>
      </c>
      <c r="J11" s="19">
        <f t="shared" si="3"/>
        <v>5482.9</v>
      </c>
      <c r="K11" s="19">
        <f t="shared" si="4"/>
        <v>7755.2</v>
      </c>
      <c r="L11" s="19">
        <f t="shared" si="1"/>
        <v>7800.2</v>
      </c>
      <c r="M11" s="19">
        <f t="shared" si="5"/>
        <v>1872</v>
      </c>
      <c r="N11" s="19">
        <f t="shared" si="6"/>
        <v>5928.2</v>
      </c>
      <c r="O11" s="6">
        <v>2116.2999999999993</v>
      </c>
      <c r="P11" s="36"/>
      <c r="Q11" s="40">
        <f t="shared" si="7"/>
        <v>-244.29999999999927</v>
      </c>
    </row>
    <row r="12" spans="1:17" ht="15.75" x14ac:dyDescent="0.25">
      <c r="A12" s="17">
        <v>6</v>
      </c>
      <c r="B12" s="17" t="s">
        <v>18</v>
      </c>
      <c r="C12" s="34">
        <v>529</v>
      </c>
      <c r="D12" s="20">
        <v>116</v>
      </c>
      <c r="E12" s="20">
        <f t="shared" si="2"/>
        <v>413</v>
      </c>
      <c r="F12" s="18">
        <v>66.5</v>
      </c>
      <c r="G12" s="17">
        <v>170</v>
      </c>
      <c r="H12" s="35">
        <v>170</v>
      </c>
      <c r="I12" s="19">
        <f t="shared" si="0"/>
        <v>1311.4</v>
      </c>
      <c r="J12" s="19">
        <f t="shared" si="3"/>
        <v>4669</v>
      </c>
      <c r="K12" s="19">
        <f t="shared" si="4"/>
        <v>5980.4</v>
      </c>
      <c r="L12" s="19">
        <f t="shared" si="1"/>
        <v>6015.1</v>
      </c>
      <c r="M12" s="19">
        <f t="shared" si="5"/>
        <v>1443.6000000000004</v>
      </c>
      <c r="N12" s="19">
        <f t="shared" si="6"/>
        <v>4571.5</v>
      </c>
      <c r="O12" s="6">
        <v>1632</v>
      </c>
      <c r="P12" s="36"/>
      <c r="Q12" s="40">
        <f t="shared" si="7"/>
        <v>-188.39999999999964</v>
      </c>
    </row>
    <row r="13" spans="1:17" ht="15.75" x14ac:dyDescent="0.25">
      <c r="A13" s="17">
        <v>7</v>
      </c>
      <c r="B13" s="17" t="s">
        <v>3</v>
      </c>
      <c r="C13" s="34">
        <v>3076</v>
      </c>
      <c r="D13" s="20">
        <v>800</v>
      </c>
      <c r="E13" s="20">
        <f t="shared" si="2"/>
        <v>2276</v>
      </c>
      <c r="F13" s="18">
        <v>66.5</v>
      </c>
      <c r="G13" s="17">
        <v>170</v>
      </c>
      <c r="H13" s="17">
        <v>204</v>
      </c>
      <c r="I13" s="19">
        <f t="shared" si="0"/>
        <v>9044</v>
      </c>
      <c r="J13" s="19">
        <f t="shared" si="3"/>
        <v>30876.2</v>
      </c>
      <c r="K13" s="19">
        <f t="shared" si="4"/>
        <v>39920.199999999997</v>
      </c>
      <c r="L13" s="19">
        <f t="shared" si="1"/>
        <v>40151.699999999997</v>
      </c>
      <c r="M13" s="19">
        <f t="shared" si="5"/>
        <v>9636.3999999999978</v>
      </c>
      <c r="N13" s="19">
        <f t="shared" si="6"/>
        <v>30515.3</v>
      </c>
      <c r="O13" s="6">
        <v>10893.599999999999</v>
      </c>
      <c r="P13" s="36"/>
      <c r="Q13" s="40">
        <f t="shared" si="7"/>
        <v>-1257.2000000000007</v>
      </c>
    </row>
    <row r="14" spans="1:17" ht="15.75" x14ac:dyDescent="0.25">
      <c r="A14" s="17">
        <v>8</v>
      </c>
      <c r="B14" s="17" t="s">
        <v>19</v>
      </c>
      <c r="C14" s="34">
        <v>2383</v>
      </c>
      <c r="D14" s="20">
        <v>557</v>
      </c>
      <c r="E14" s="20">
        <f t="shared" si="2"/>
        <v>1826</v>
      </c>
      <c r="F14" s="18">
        <v>66.5</v>
      </c>
      <c r="G14" s="17">
        <v>170</v>
      </c>
      <c r="H14" s="17">
        <v>204</v>
      </c>
      <c r="I14" s="19">
        <f t="shared" si="0"/>
        <v>6296.9</v>
      </c>
      <c r="J14" s="19">
        <f t="shared" si="3"/>
        <v>24771.5</v>
      </c>
      <c r="K14" s="19">
        <f t="shared" si="4"/>
        <v>31068.400000000001</v>
      </c>
      <c r="L14" s="19">
        <f t="shared" si="1"/>
        <v>31248.6</v>
      </c>
      <c r="M14" s="19">
        <f t="shared" si="5"/>
        <v>7499.6999999999971</v>
      </c>
      <c r="N14" s="19">
        <f t="shared" si="6"/>
        <v>23748.9</v>
      </c>
      <c r="O14" s="6">
        <v>8478.1000000000022</v>
      </c>
      <c r="P14" s="36"/>
      <c r="Q14" s="40">
        <f t="shared" si="7"/>
        <v>-978.40000000000509</v>
      </c>
    </row>
    <row r="15" spans="1:17" ht="15.75" x14ac:dyDescent="0.25">
      <c r="A15" s="17">
        <v>9</v>
      </c>
      <c r="B15" s="17" t="s">
        <v>20</v>
      </c>
      <c r="C15" s="34">
        <v>804</v>
      </c>
      <c r="D15" s="20">
        <v>216</v>
      </c>
      <c r="E15" s="20">
        <f t="shared" si="2"/>
        <v>588</v>
      </c>
      <c r="F15" s="18">
        <v>66.5</v>
      </c>
      <c r="G15" s="17">
        <v>170</v>
      </c>
      <c r="H15" s="17">
        <v>204</v>
      </c>
      <c r="I15" s="19">
        <f t="shared" si="0"/>
        <v>2441.9</v>
      </c>
      <c r="J15" s="19">
        <f t="shared" si="3"/>
        <v>7976.8</v>
      </c>
      <c r="K15" s="19">
        <f t="shared" si="4"/>
        <v>10418.700000000001</v>
      </c>
      <c r="L15" s="19">
        <f t="shared" si="1"/>
        <v>10479.1</v>
      </c>
      <c r="M15" s="19">
        <f t="shared" si="5"/>
        <v>2515</v>
      </c>
      <c r="N15" s="19">
        <f t="shared" si="6"/>
        <v>7964.1</v>
      </c>
      <c r="O15" s="6">
        <v>2843.1000000000004</v>
      </c>
      <c r="P15" s="36"/>
      <c r="Q15" s="40">
        <f t="shared" si="7"/>
        <v>-328.10000000000036</v>
      </c>
    </row>
    <row r="16" spans="1:17" ht="15.75" x14ac:dyDescent="0.25">
      <c r="A16" s="17">
        <v>10</v>
      </c>
      <c r="B16" s="17" t="s">
        <v>4</v>
      </c>
      <c r="C16" s="34">
        <v>1297</v>
      </c>
      <c r="D16" s="20">
        <v>368</v>
      </c>
      <c r="E16" s="20">
        <f t="shared" si="2"/>
        <v>929</v>
      </c>
      <c r="F16" s="18">
        <v>66.5</v>
      </c>
      <c r="G16" s="17">
        <v>170</v>
      </c>
      <c r="H16" s="17">
        <v>204</v>
      </c>
      <c r="I16" s="19">
        <f t="shared" si="0"/>
        <v>4160.2</v>
      </c>
      <c r="J16" s="19">
        <f t="shared" si="3"/>
        <v>12602.8</v>
      </c>
      <c r="K16" s="19">
        <f t="shared" si="4"/>
        <v>16763</v>
      </c>
      <c r="L16" s="19">
        <f t="shared" si="1"/>
        <v>16860.2</v>
      </c>
      <c r="M16" s="19">
        <f t="shared" si="5"/>
        <v>4046.4000000000015</v>
      </c>
      <c r="N16" s="19">
        <f t="shared" si="6"/>
        <v>12813.8</v>
      </c>
      <c r="O16" s="6">
        <v>4777.7000000000007</v>
      </c>
      <c r="P16" s="36"/>
      <c r="Q16" s="40">
        <f t="shared" si="7"/>
        <v>-731.29999999999927</v>
      </c>
    </row>
    <row r="17" spans="1:17" ht="15.75" x14ac:dyDescent="0.25">
      <c r="A17" s="17">
        <v>11</v>
      </c>
      <c r="B17" s="17" t="s">
        <v>21</v>
      </c>
      <c r="C17" s="34">
        <v>2498</v>
      </c>
      <c r="D17" s="20">
        <v>624</v>
      </c>
      <c r="E17" s="20">
        <f t="shared" si="2"/>
        <v>1874</v>
      </c>
      <c r="F17" s="18">
        <v>66.5</v>
      </c>
      <c r="G17" s="17">
        <v>170</v>
      </c>
      <c r="H17" s="17">
        <v>204</v>
      </c>
      <c r="I17" s="19">
        <f t="shared" si="0"/>
        <v>7054.3</v>
      </c>
      <c r="J17" s="19">
        <f t="shared" si="3"/>
        <v>25422.7</v>
      </c>
      <c r="K17" s="19">
        <f t="shared" si="4"/>
        <v>32477</v>
      </c>
      <c r="L17" s="19">
        <f t="shared" si="1"/>
        <v>32665.4</v>
      </c>
      <c r="M17" s="19">
        <f t="shared" si="5"/>
        <v>7839.7000000000007</v>
      </c>
      <c r="N17" s="19">
        <f t="shared" si="6"/>
        <v>24825.7</v>
      </c>
      <c r="O17" s="6">
        <v>8862.4000000000015</v>
      </c>
      <c r="P17" s="36"/>
      <c r="Q17" s="40">
        <f t="shared" si="7"/>
        <v>-1022.7000000000007</v>
      </c>
    </row>
    <row r="18" spans="1:17" ht="15.75" x14ac:dyDescent="0.25">
      <c r="A18" s="17">
        <v>12</v>
      </c>
      <c r="B18" s="17" t="s">
        <v>22</v>
      </c>
      <c r="C18" s="34">
        <v>561</v>
      </c>
      <c r="D18" s="20">
        <v>144</v>
      </c>
      <c r="E18" s="20">
        <f t="shared" si="2"/>
        <v>417</v>
      </c>
      <c r="F18" s="18">
        <v>66.5</v>
      </c>
      <c r="G18" s="17">
        <v>170</v>
      </c>
      <c r="H18" s="17">
        <v>204</v>
      </c>
      <c r="I18" s="19">
        <f t="shared" si="0"/>
        <v>1627.9</v>
      </c>
      <c r="J18" s="19">
        <f t="shared" si="3"/>
        <v>5657</v>
      </c>
      <c r="K18" s="19">
        <f t="shared" si="4"/>
        <v>7284.9</v>
      </c>
      <c r="L18" s="19">
        <f t="shared" si="1"/>
        <v>7327.2</v>
      </c>
      <c r="M18" s="19">
        <f t="shared" si="5"/>
        <v>1758.5</v>
      </c>
      <c r="N18" s="19">
        <f t="shared" si="6"/>
        <v>5568.7</v>
      </c>
      <c r="O18" s="6">
        <v>1987.8999999999996</v>
      </c>
      <c r="P18" s="36"/>
      <c r="Q18" s="40">
        <f t="shared" si="7"/>
        <v>-229.39999999999964</v>
      </c>
    </row>
    <row r="19" spans="1:17" ht="15.75" x14ac:dyDescent="0.25">
      <c r="A19" s="17">
        <v>13</v>
      </c>
      <c r="B19" s="17" t="s">
        <v>23</v>
      </c>
      <c r="C19" s="34">
        <v>1380</v>
      </c>
      <c r="D19" s="20">
        <v>366</v>
      </c>
      <c r="E19" s="20">
        <f t="shared" si="2"/>
        <v>1014</v>
      </c>
      <c r="F19" s="18">
        <v>66.5</v>
      </c>
      <c r="G19" s="17">
        <v>170</v>
      </c>
      <c r="H19" s="17">
        <v>204</v>
      </c>
      <c r="I19" s="19">
        <f t="shared" si="0"/>
        <v>4137.6000000000004</v>
      </c>
      <c r="J19" s="19">
        <f t="shared" si="3"/>
        <v>13755.9</v>
      </c>
      <c r="K19" s="19">
        <f t="shared" si="4"/>
        <v>17893.5</v>
      </c>
      <c r="L19" s="19">
        <f t="shared" si="1"/>
        <v>17997.3</v>
      </c>
      <c r="M19" s="19">
        <f t="shared" si="5"/>
        <v>4319.3999999999996</v>
      </c>
      <c r="N19" s="19">
        <f t="shared" si="6"/>
        <v>13677.9</v>
      </c>
      <c r="O19" s="6">
        <v>4882.8000000000011</v>
      </c>
      <c r="P19" s="36"/>
      <c r="Q19" s="40">
        <f t="shared" si="7"/>
        <v>-563.40000000000146</v>
      </c>
    </row>
    <row r="20" spans="1:17" ht="15.75" x14ac:dyDescent="0.25">
      <c r="A20" s="17">
        <v>14</v>
      </c>
      <c r="B20" s="17" t="s">
        <v>5</v>
      </c>
      <c r="C20" s="34">
        <v>2604</v>
      </c>
      <c r="D20" s="20">
        <v>667</v>
      </c>
      <c r="E20" s="20">
        <f t="shared" si="2"/>
        <v>1937</v>
      </c>
      <c r="F20" s="18">
        <v>66.5</v>
      </c>
      <c r="G20" s="17">
        <v>170</v>
      </c>
      <c r="H20" s="17">
        <v>204</v>
      </c>
      <c r="I20" s="19">
        <f>ROUND(D20*F20*G20/1000,1)</f>
        <v>7540.4</v>
      </c>
      <c r="J20" s="19">
        <f t="shared" si="3"/>
        <v>26277.3</v>
      </c>
      <c r="K20" s="19">
        <f t="shared" si="4"/>
        <v>33817.699999999997</v>
      </c>
      <c r="L20" s="19">
        <f t="shared" si="1"/>
        <v>34013.800000000003</v>
      </c>
      <c r="M20" s="19">
        <f t="shared" si="5"/>
        <v>8163.3000000000029</v>
      </c>
      <c r="N20" s="19">
        <f t="shared" si="6"/>
        <v>25850.5</v>
      </c>
      <c r="O20" s="6">
        <v>9228.2999999999956</v>
      </c>
      <c r="P20" s="36"/>
      <c r="Q20" s="40">
        <f t="shared" si="7"/>
        <v>-1064.9999999999927</v>
      </c>
    </row>
    <row r="21" spans="1:17" ht="15.75" x14ac:dyDescent="0.25">
      <c r="A21" s="17">
        <v>15</v>
      </c>
      <c r="B21" s="17" t="s">
        <v>6</v>
      </c>
      <c r="C21" s="34">
        <v>1350</v>
      </c>
      <c r="D21" s="20">
        <v>373</v>
      </c>
      <c r="E21" s="20">
        <f t="shared" si="2"/>
        <v>977</v>
      </c>
      <c r="F21" s="18">
        <v>66.5</v>
      </c>
      <c r="G21" s="17">
        <v>170</v>
      </c>
      <c r="H21" s="17">
        <v>204</v>
      </c>
      <c r="I21" s="19">
        <f t="shared" ref="I21:I46" si="8">ROUND(D21*F21*G21/1000,1)</f>
        <v>4216.8</v>
      </c>
      <c r="J21" s="19">
        <f t="shared" si="3"/>
        <v>13254</v>
      </c>
      <c r="K21" s="19">
        <f t="shared" si="4"/>
        <v>17470.8</v>
      </c>
      <c r="L21" s="19">
        <f t="shared" si="1"/>
        <v>17572.099999999999</v>
      </c>
      <c r="M21" s="19">
        <f t="shared" si="5"/>
        <v>4217.2999999999993</v>
      </c>
      <c r="N21" s="19">
        <f t="shared" si="6"/>
        <v>13354.8</v>
      </c>
      <c r="O21" s="6">
        <v>4767.5</v>
      </c>
      <c r="P21" s="36"/>
      <c r="Q21" s="40">
        <f t="shared" si="7"/>
        <v>-550.20000000000073</v>
      </c>
    </row>
    <row r="22" spans="1:17" ht="15.75" x14ac:dyDescent="0.25">
      <c r="A22" s="17">
        <v>16</v>
      </c>
      <c r="B22" s="17" t="s">
        <v>7</v>
      </c>
      <c r="C22" s="34">
        <v>535</v>
      </c>
      <c r="D22" s="20">
        <v>130</v>
      </c>
      <c r="E22" s="20">
        <f t="shared" si="2"/>
        <v>405</v>
      </c>
      <c r="F22" s="18">
        <v>66.5</v>
      </c>
      <c r="G22" s="17">
        <v>170</v>
      </c>
      <c r="H22" s="17">
        <v>204</v>
      </c>
      <c r="I22" s="19">
        <f t="shared" si="8"/>
        <v>1469.7</v>
      </c>
      <c r="J22" s="19">
        <f t="shared" si="3"/>
        <v>5494.2</v>
      </c>
      <c r="K22" s="19">
        <f t="shared" si="4"/>
        <v>6963.9</v>
      </c>
      <c r="L22" s="19">
        <f t="shared" si="1"/>
        <v>7004.3</v>
      </c>
      <c r="M22" s="19">
        <f t="shared" si="5"/>
        <v>1681</v>
      </c>
      <c r="N22" s="19">
        <f t="shared" si="6"/>
        <v>5323.3</v>
      </c>
      <c r="O22" s="6">
        <v>1900.3000000000002</v>
      </c>
      <c r="P22" s="36"/>
      <c r="Q22" s="40">
        <f t="shared" si="7"/>
        <v>-219.30000000000018</v>
      </c>
    </row>
    <row r="23" spans="1:17" ht="15.75" x14ac:dyDescent="0.25">
      <c r="A23" s="17">
        <v>17</v>
      </c>
      <c r="B23" s="17" t="s">
        <v>8</v>
      </c>
      <c r="C23" s="34">
        <v>1349</v>
      </c>
      <c r="D23" s="20">
        <v>320</v>
      </c>
      <c r="E23" s="20">
        <f t="shared" si="2"/>
        <v>1029</v>
      </c>
      <c r="F23" s="18">
        <v>66.5</v>
      </c>
      <c r="G23" s="17">
        <v>170</v>
      </c>
      <c r="H23" s="17">
        <v>204</v>
      </c>
      <c r="I23" s="19">
        <f t="shared" si="8"/>
        <v>3617.6</v>
      </c>
      <c r="J23" s="19">
        <f t="shared" si="3"/>
        <v>13959.4</v>
      </c>
      <c r="K23" s="19">
        <f t="shared" si="4"/>
        <v>17577</v>
      </c>
      <c r="L23" s="19">
        <f t="shared" si="1"/>
        <v>17678.900000000001</v>
      </c>
      <c r="M23" s="19">
        <f t="shared" si="5"/>
        <v>4242.9000000000015</v>
      </c>
      <c r="N23" s="19">
        <f t="shared" si="6"/>
        <v>13436</v>
      </c>
      <c r="O23" s="6">
        <v>4796.5</v>
      </c>
      <c r="P23" s="36"/>
      <c r="Q23" s="40">
        <f t="shared" si="7"/>
        <v>-553.59999999999854</v>
      </c>
    </row>
    <row r="24" spans="1:17" ht="15.75" x14ac:dyDescent="0.25">
      <c r="A24" s="17">
        <v>18</v>
      </c>
      <c r="B24" s="17" t="s">
        <v>9</v>
      </c>
      <c r="C24" s="34">
        <v>2676</v>
      </c>
      <c r="D24" s="20">
        <v>802</v>
      </c>
      <c r="E24" s="20">
        <f t="shared" si="2"/>
        <v>1874</v>
      </c>
      <c r="F24" s="18">
        <v>66.5</v>
      </c>
      <c r="G24" s="17">
        <v>170</v>
      </c>
      <c r="H24" s="17">
        <v>204</v>
      </c>
      <c r="I24" s="19">
        <f t="shared" si="8"/>
        <v>9066.6</v>
      </c>
      <c r="J24" s="19">
        <f t="shared" si="3"/>
        <v>25422.7</v>
      </c>
      <c r="K24" s="19">
        <f t="shared" si="4"/>
        <v>34489.300000000003</v>
      </c>
      <c r="L24" s="19">
        <f t="shared" si="1"/>
        <v>34689.300000000003</v>
      </c>
      <c r="M24" s="19">
        <f t="shared" si="5"/>
        <v>8325.4000000000015</v>
      </c>
      <c r="N24" s="19">
        <f t="shared" si="6"/>
        <v>26363.9</v>
      </c>
      <c r="O24" s="6">
        <v>9516.0999999999985</v>
      </c>
      <c r="P24" s="36"/>
      <c r="Q24" s="40">
        <f t="shared" si="7"/>
        <v>-1190.6999999999971</v>
      </c>
    </row>
    <row r="25" spans="1:17" ht="15.75" x14ac:dyDescent="0.25">
      <c r="A25" s="17">
        <v>19</v>
      </c>
      <c r="B25" s="17" t="s">
        <v>24</v>
      </c>
      <c r="C25" s="34">
        <v>9166</v>
      </c>
      <c r="D25" s="20">
        <v>1870</v>
      </c>
      <c r="E25" s="20">
        <f t="shared" si="2"/>
        <v>7296</v>
      </c>
      <c r="F25" s="18">
        <v>66.5</v>
      </c>
      <c r="G25" s="17">
        <v>170</v>
      </c>
      <c r="H25" s="17">
        <v>204</v>
      </c>
      <c r="I25" s="19">
        <f t="shared" si="8"/>
        <v>21140.400000000001</v>
      </c>
      <c r="J25" s="19">
        <f t="shared" si="3"/>
        <v>98977.5</v>
      </c>
      <c r="K25" s="19">
        <f t="shared" si="4"/>
        <v>120117.9</v>
      </c>
      <c r="L25" s="19">
        <f t="shared" si="1"/>
        <v>120814.6</v>
      </c>
      <c r="M25" s="19">
        <f t="shared" si="5"/>
        <v>28995.5</v>
      </c>
      <c r="N25" s="19">
        <f t="shared" si="6"/>
        <v>91819.1</v>
      </c>
      <c r="O25" s="6">
        <v>32778.199999999997</v>
      </c>
      <c r="P25" s="36"/>
      <c r="Q25" s="40">
        <f t="shared" si="7"/>
        <v>-3782.6999999999971</v>
      </c>
    </row>
    <row r="26" spans="1:17" ht="15.75" x14ac:dyDescent="0.25">
      <c r="A26" s="17">
        <v>20</v>
      </c>
      <c r="B26" s="17" t="s">
        <v>10</v>
      </c>
      <c r="C26" s="34">
        <v>1878</v>
      </c>
      <c r="D26" s="20">
        <v>491</v>
      </c>
      <c r="E26" s="20">
        <f t="shared" si="2"/>
        <v>1387</v>
      </c>
      <c r="F26" s="18">
        <v>66.5</v>
      </c>
      <c r="G26" s="17">
        <v>170</v>
      </c>
      <c r="H26" s="17">
        <v>204</v>
      </c>
      <c r="I26" s="19">
        <f t="shared" si="8"/>
        <v>5550.8</v>
      </c>
      <c r="J26" s="19">
        <f t="shared" si="3"/>
        <v>18816</v>
      </c>
      <c r="K26" s="19">
        <f t="shared" si="4"/>
        <v>24366.799999999999</v>
      </c>
      <c r="L26" s="19">
        <f t="shared" si="1"/>
        <v>24508.1</v>
      </c>
      <c r="M26" s="19">
        <f t="shared" si="5"/>
        <v>5881.8999999999978</v>
      </c>
      <c r="N26" s="19">
        <f t="shared" si="6"/>
        <v>18626.2</v>
      </c>
      <c r="O26" s="6">
        <v>6723.2000000000007</v>
      </c>
      <c r="P26" s="36"/>
      <c r="Q26" s="40">
        <f t="shared" si="7"/>
        <v>-841.30000000000291</v>
      </c>
    </row>
    <row r="27" spans="1:17" ht="15.75" x14ac:dyDescent="0.25">
      <c r="A27" s="17">
        <v>21</v>
      </c>
      <c r="B27" s="17" t="s">
        <v>25</v>
      </c>
      <c r="C27" s="34">
        <v>379</v>
      </c>
      <c r="D27" s="20">
        <v>92</v>
      </c>
      <c r="E27" s="20">
        <f t="shared" si="2"/>
        <v>287</v>
      </c>
      <c r="F27" s="18">
        <v>66.5</v>
      </c>
      <c r="G27" s="17">
        <v>170</v>
      </c>
      <c r="H27" s="17">
        <v>204</v>
      </c>
      <c r="I27" s="19">
        <f t="shared" si="8"/>
        <v>1040.0999999999999</v>
      </c>
      <c r="J27" s="19">
        <f t="shared" si="3"/>
        <v>3893.4</v>
      </c>
      <c r="K27" s="19">
        <f t="shared" si="4"/>
        <v>4933.5</v>
      </c>
      <c r="L27" s="19">
        <f t="shared" si="1"/>
        <v>4962.1000000000004</v>
      </c>
      <c r="M27" s="19">
        <f t="shared" si="5"/>
        <v>1190.9000000000005</v>
      </c>
      <c r="N27" s="19">
        <f t="shared" si="6"/>
        <v>3771.2</v>
      </c>
      <c r="O27" s="6">
        <v>1346.3000000000002</v>
      </c>
      <c r="P27" s="36"/>
      <c r="Q27" s="40">
        <f t="shared" si="7"/>
        <v>-155.39999999999964</v>
      </c>
    </row>
    <row r="28" spans="1:17" ht="15.75" x14ac:dyDescent="0.25">
      <c r="A28" s="17">
        <v>22</v>
      </c>
      <c r="B28" s="17" t="s">
        <v>11</v>
      </c>
      <c r="C28" s="34">
        <v>1645</v>
      </c>
      <c r="D28" s="20">
        <v>471</v>
      </c>
      <c r="E28" s="20">
        <f t="shared" si="2"/>
        <v>1174</v>
      </c>
      <c r="F28" s="18">
        <v>66.5</v>
      </c>
      <c r="G28" s="17">
        <v>170</v>
      </c>
      <c r="H28" s="17">
        <v>204</v>
      </c>
      <c r="I28" s="19">
        <f t="shared" si="8"/>
        <v>5324.7</v>
      </c>
      <c r="J28" s="19">
        <f t="shared" si="3"/>
        <v>15926.5</v>
      </c>
      <c r="K28" s="19">
        <f t="shared" si="4"/>
        <v>21251.200000000001</v>
      </c>
      <c r="L28" s="19">
        <f t="shared" si="1"/>
        <v>21374.5</v>
      </c>
      <c r="M28" s="19">
        <f t="shared" si="5"/>
        <v>5129.8999999999996</v>
      </c>
      <c r="N28" s="19">
        <f t="shared" si="6"/>
        <v>16244.6</v>
      </c>
      <c r="O28" s="6">
        <v>5799.0999999999985</v>
      </c>
      <c r="P28" s="36"/>
      <c r="Q28" s="40">
        <f t="shared" si="7"/>
        <v>-669.19999999999891</v>
      </c>
    </row>
    <row r="29" spans="1:17" ht="15.75" x14ac:dyDescent="0.25">
      <c r="A29" s="17">
        <v>23</v>
      </c>
      <c r="B29" s="17" t="s">
        <v>12</v>
      </c>
      <c r="C29" s="34">
        <v>1953</v>
      </c>
      <c r="D29" s="20">
        <v>525</v>
      </c>
      <c r="E29" s="20">
        <f t="shared" si="2"/>
        <v>1428</v>
      </c>
      <c r="F29" s="18">
        <v>66.5</v>
      </c>
      <c r="G29" s="17">
        <v>170</v>
      </c>
      <c r="H29" s="17">
        <v>204</v>
      </c>
      <c r="I29" s="19">
        <f t="shared" si="8"/>
        <v>5935.1</v>
      </c>
      <c r="J29" s="19">
        <f t="shared" si="3"/>
        <v>19372.2</v>
      </c>
      <c r="K29" s="19">
        <f t="shared" si="4"/>
        <v>25307.3</v>
      </c>
      <c r="L29" s="19">
        <f t="shared" si="1"/>
        <v>25454.1</v>
      </c>
      <c r="M29" s="19">
        <f t="shared" si="5"/>
        <v>6109</v>
      </c>
      <c r="N29" s="19">
        <f t="shared" si="6"/>
        <v>19345.099999999999</v>
      </c>
      <c r="O29" s="6">
        <v>6906</v>
      </c>
      <c r="P29" s="36"/>
      <c r="Q29" s="40">
        <f t="shared" si="7"/>
        <v>-797</v>
      </c>
    </row>
    <row r="30" spans="1:17" ht="15.75" x14ac:dyDescent="0.25">
      <c r="A30" s="17">
        <v>24</v>
      </c>
      <c r="B30" s="17" t="s">
        <v>13</v>
      </c>
      <c r="C30" s="34">
        <v>2967</v>
      </c>
      <c r="D30" s="20">
        <v>830</v>
      </c>
      <c r="E30" s="20">
        <f t="shared" si="2"/>
        <v>2137</v>
      </c>
      <c r="F30" s="18">
        <v>66.5</v>
      </c>
      <c r="G30" s="17">
        <v>170</v>
      </c>
      <c r="H30" s="17">
        <v>204</v>
      </c>
      <c r="I30" s="19">
        <f t="shared" si="8"/>
        <v>9383.2000000000007</v>
      </c>
      <c r="J30" s="19">
        <f t="shared" si="3"/>
        <v>28990.5</v>
      </c>
      <c r="K30" s="19">
        <f t="shared" si="4"/>
        <v>38373.699999999997</v>
      </c>
      <c r="L30" s="19">
        <f t="shared" si="1"/>
        <v>38596.300000000003</v>
      </c>
      <c r="M30" s="19">
        <f t="shared" si="5"/>
        <v>9263.1000000000022</v>
      </c>
      <c r="N30" s="19">
        <f t="shared" si="6"/>
        <v>29333.200000000001</v>
      </c>
      <c r="O30" s="6">
        <v>10471.5</v>
      </c>
      <c r="P30" s="36"/>
      <c r="Q30" s="40">
        <f t="shared" si="7"/>
        <v>-1208.3999999999978</v>
      </c>
    </row>
    <row r="31" spans="1:17" ht="15.75" x14ac:dyDescent="0.25">
      <c r="A31" s="17">
        <v>25</v>
      </c>
      <c r="B31" s="17" t="s">
        <v>26</v>
      </c>
      <c r="C31" s="34">
        <v>523</v>
      </c>
      <c r="D31" s="20">
        <v>129</v>
      </c>
      <c r="E31" s="20">
        <f t="shared" si="2"/>
        <v>394</v>
      </c>
      <c r="F31" s="18">
        <v>66.5</v>
      </c>
      <c r="G31" s="17">
        <v>170</v>
      </c>
      <c r="H31" s="17">
        <v>204</v>
      </c>
      <c r="I31" s="19">
        <f t="shared" si="8"/>
        <v>1458.3</v>
      </c>
      <c r="J31" s="19">
        <f t="shared" si="3"/>
        <v>5345</v>
      </c>
      <c r="K31" s="19">
        <f t="shared" si="4"/>
        <v>6803.3</v>
      </c>
      <c r="L31" s="19">
        <f t="shared" si="1"/>
        <v>6842.8</v>
      </c>
      <c r="M31" s="19">
        <f t="shared" si="5"/>
        <v>1642.3000000000002</v>
      </c>
      <c r="N31" s="19">
        <f t="shared" si="6"/>
        <v>5200.5</v>
      </c>
      <c r="O31" s="6">
        <v>1856.5</v>
      </c>
      <c r="P31" s="36"/>
      <c r="Q31" s="40">
        <f t="shared" si="7"/>
        <v>-214.19999999999982</v>
      </c>
    </row>
    <row r="32" spans="1:17" ht="15.75" x14ac:dyDescent="0.25">
      <c r="A32" s="17">
        <v>26</v>
      </c>
      <c r="B32" s="17" t="s">
        <v>0</v>
      </c>
      <c r="C32" s="34">
        <v>529</v>
      </c>
      <c r="D32" s="20">
        <v>129</v>
      </c>
      <c r="E32" s="20">
        <f t="shared" si="2"/>
        <v>400</v>
      </c>
      <c r="F32" s="18">
        <v>66.5</v>
      </c>
      <c r="G32" s="17">
        <v>170</v>
      </c>
      <c r="H32" s="17">
        <v>204</v>
      </c>
      <c r="I32" s="19">
        <f t="shared" si="8"/>
        <v>1458.3</v>
      </c>
      <c r="J32" s="19">
        <f t="shared" si="3"/>
        <v>5426.4</v>
      </c>
      <c r="K32" s="19">
        <f t="shared" si="4"/>
        <v>6884.7</v>
      </c>
      <c r="L32" s="19">
        <f t="shared" si="1"/>
        <v>6924.6</v>
      </c>
      <c r="M32" s="19">
        <f t="shared" si="5"/>
        <v>1661.9000000000005</v>
      </c>
      <c r="N32" s="19">
        <f t="shared" si="6"/>
        <v>5262.7</v>
      </c>
      <c r="O32" s="6">
        <v>1878.6999999999998</v>
      </c>
      <c r="P32" s="36"/>
      <c r="Q32" s="40">
        <f t="shared" si="7"/>
        <v>-216.79999999999927</v>
      </c>
    </row>
    <row r="33" spans="1:21" ht="15.75" x14ac:dyDescent="0.25">
      <c r="A33" s="17">
        <v>27</v>
      </c>
      <c r="B33" s="17" t="s">
        <v>27</v>
      </c>
      <c r="C33" s="34">
        <v>1263</v>
      </c>
      <c r="D33" s="20">
        <v>332</v>
      </c>
      <c r="E33" s="20">
        <f t="shared" si="2"/>
        <v>931</v>
      </c>
      <c r="F33" s="18">
        <v>66.5</v>
      </c>
      <c r="G33" s="17">
        <v>170</v>
      </c>
      <c r="H33" s="17">
        <v>204</v>
      </c>
      <c r="I33" s="19">
        <f t="shared" si="8"/>
        <v>3753.3</v>
      </c>
      <c r="J33" s="19">
        <f t="shared" si="3"/>
        <v>12629.9</v>
      </c>
      <c r="K33" s="19">
        <f t="shared" si="4"/>
        <v>16383.2</v>
      </c>
      <c r="L33" s="19">
        <f t="shared" si="1"/>
        <v>16478.2</v>
      </c>
      <c r="M33" s="19">
        <f t="shared" si="5"/>
        <v>3954.8000000000011</v>
      </c>
      <c r="N33" s="19">
        <f t="shared" si="6"/>
        <v>12523.4</v>
      </c>
      <c r="O33" s="6">
        <v>4470.7000000000007</v>
      </c>
      <c r="P33" s="36"/>
      <c r="Q33" s="40">
        <f t="shared" si="7"/>
        <v>-515.89999999999964</v>
      </c>
    </row>
    <row r="34" spans="1:21" ht="15.75" x14ac:dyDescent="0.25">
      <c r="A34" s="17">
        <v>28</v>
      </c>
      <c r="B34" s="17" t="s">
        <v>14</v>
      </c>
      <c r="C34" s="34">
        <v>2416</v>
      </c>
      <c r="D34" s="20">
        <v>652</v>
      </c>
      <c r="E34" s="20">
        <f t="shared" si="2"/>
        <v>1764</v>
      </c>
      <c r="F34" s="18">
        <v>66.5</v>
      </c>
      <c r="G34" s="17">
        <v>170</v>
      </c>
      <c r="H34" s="17">
        <v>204</v>
      </c>
      <c r="I34" s="19">
        <f t="shared" si="8"/>
        <v>7370.9</v>
      </c>
      <c r="J34" s="19">
        <f t="shared" si="3"/>
        <v>23930.400000000001</v>
      </c>
      <c r="K34" s="19">
        <f t="shared" si="4"/>
        <v>31301.3</v>
      </c>
      <c r="L34" s="19">
        <f t="shared" si="1"/>
        <v>31482.799999999999</v>
      </c>
      <c r="M34" s="19">
        <f t="shared" si="5"/>
        <v>7555.8999999999978</v>
      </c>
      <c r="N34" s="19">
        <f t="shared" si="6"/>
        <v>23926.9</v>
      </c>
      <c r="O34" s="6">
        <v>7972.2000000000007</v>
      </c>
      <c r="P34" s="36"/>
      <c r="Q34" s="40">
        <f t="shared" si="7"/>
        <v>-416.30000000000291</v>
      </c>
    </row>
    <row r="35" spans="1:21" ht="15.75" x14ac:dyDescent="0.25">
      <c r="A35" s="17">
        <v>29</v>
      </c>
      <c r="B35" s="17" t="s">
        <v>28</v>
      </c>
      <c r="C35" s="34">
        <v>659</v>
      </c>
      <c r="D35" s="20">
        <v>157</v>
      </c>
      <c r="E35" s="20">
        <f t="shared" si="2"/>
        <v>502</v>
      </c>
      <c r="F35" s="18">
        <v>66.5</v>
      </c>
      <c r="G35" s="17">
        <v>170</v>
      </c>
      <c r="H35" s="17">
        <v>204</v>
      </c>
      <c r="I35" s="19">
        <f t="shared" si="8"/>
        <v>1774.9</v>
      </c>
      <c r="J35" s="19">
        <f t="shared" si="3"/>
        <v>6810.1</v>
      </c>
      <c r="K35" s="19">
        <f t="shared" si="4"/>
        <v>8585</v>
      </c>
      <c r="L35" s="19">
        <f t="shared" si="1"/>
        <v>8634.7999999999993</v>
      </c>
      <c r="M35" s="19">
        <f t="shared" si="5"/>
        <v>2072.3999999999996</v>
      </c>
      <c r="N35" s="19">
        <f t="shared" si="6"/>
        <v>6562.4</v>
      </c>
      <c r="O35" s="6">
        <v>2342.6999999999989</v>
      </c>
      <c r="P35" s="36"/>
      <c r="Q35" s="40">
        <f t="shared" si="7"/>
        <v>-270.29999999999927</v>
      </c>
    </row>
    <row r="36" spans="1:21" ht="15.75" x14ac:dyDescent="0.25">
      <c r="A36" s="17">
        <v>30</v>
      </c>
      <c r="B36" s="17" t="s">
        <v>29</v>
      </c>
      <c r="C36" s="34">
        <v>1015</v>
      </c>
      <c r="D36" s="20">
        <v>259</v>
      </c>
      <c r="E36" s="20">
        <f t="shared" si="2"/>
        <v>756</v>
      </c>
      <c r="F36" s="18">
        <v>66.5</v>
      </c>
      <c r="G36" s="17">
        <v>170</v>
      </c>
      <c r="H36" s="17">
        <v>204</v>
      </c>
      <c r="I36" s="19">
        <f t="shared" si="8"/>
        <v>2928</v>
      </c>
      <c r="J36" s="19">
        <f t="shared" si="3"/>
        <v>10255.9</v>
      </c>
      <c r="K36" s="19">
        <f t="shared" si="4"/>
        <v>13183.9</v>
      </c>
      <c r="L36" s="19">
        <f t="shared" si="1"/>
        <v>13260.4</v>
      </c>
      <c r="M36" s="19">
        <f t="shared" si="5"/>
        <v>3182.5</v>
      </c>
      <c r="N36" s="19">
        <f t="shared" si="6"/>
        <v>10077.9</v>
      </c>
      <c r="O36" s="6">
        <v>3597.6999999999989</v>
      </c>
      <c r="P36" s="36"/>
      <c r="Q36" s="40">
        <f t="shared" si="7"/>
        <v>-415.19999999999891</v>
      </c>
    </row>
    <row r="37" spans="1:21" ht="15.75" x14ac:dyDescent="0.25">
      <c r="A37" s="17">
        <v>31</v>
      </c>
      <c r="B37" s="17" t="s">
        <v>32</v>
      </c>
      <c r="C37" s="34">
        <v>6366</v>
      </c>
      <c r="D37" s="20">
        <v>1523</v>
      </c>
      <c r="E37" s="20">
        <f t="shared" si="2"/>
        <v>4843</v>
      </c>
      <c r="F37" s="18">
        <v>66.5</v>
      </c>
      <c r="G37" s="17">
        <v>170</v>
      </c>
      <c r="H37" s="17">
        <v>204</v>
      </c>
      <c r="I37" s="19">
        <f t="shared" si="8"/>
        <v>17217.5</v>
      </c>
      <c r="J37" s="19">
        <f t="shared" si="3"/>
        <v>65700.100000000006</v>
      </c>
      <c r="K37" s="19">
        <f t="shared" si="4"/>
        <v>82917.600000000006</v>
      </c>
      <c r="L37" s="19">
        <f t="shared" si="1"/>
        <v>83398.5</v>
      </c>
      <c r="M37" s="19">
        <f t="shared" si="5"/>
        <v>20015.599999999999</v>
      </c>
      <c r="N37" s="19">
        <f t="shared" si="6"/>
        <v>63382.9</v>
      </c>
      <c r="O37" s="6">
        <v>22626.800000000003</v>
      </c>
      <c r="P37" s="36"/>
      <c r="Q37" s="40">
        <f t="shared" si="7"/>
        <v>-2611.2000000000044</v>
      </c>
    </row>
    <row r="38" spans="1:21" ht="15.75" x14ac:dyDescent="0.25">
      <c r="A38" s="17">
        <v>32</v>
      </c>
      <c r="B38" s="17" t="s">
        <v>33</v>
      </c>
      <c r="C38" s="34">
        <v>3551</v>
      </c>
      <c r="D38" s="20">
        <v>579</v>
      </c>
      <c r="E38" s="20">
        <f t="shared" si="2"/>
        <v>2972</v>
      </c>
      <c r="F38" s="18">
        <v>66.5</v>
      </c>
      <c r="G38" s="17">
        <v>170</v>
      </c>
      <c r="H38" s="17">
        <v>204</v>
      </c>
      <c r="I38" s="19">
        <f t="shared" si="8"/>
        <v>6545.6</v>
      </c>
      <c r="J38" s="19">
        <f t="shared" si="3"/>
        <v>40318.199999999997</v>
      </c>
      <c r="K38" s="19">
        <f t="shared" si="4"/>
        <v>46863.8</v>
      </c>
      <c r="L38" s="19">
        <f t="shared" si="1"/>
        <v>47135.6</v>
      </c>
      <c r="M38" s="19">
        <f t="shared" si="5"/>
        <v>11312.5</v>
      </c>
      <c r="N38" s="19">
        <f t="shared" si="6"/>
        <v>35823.1</v>
      </c>
      <c r="O38" s="6">
        <v>12220</v>
      </c>
      <c r="P38" s="36"/>
      <c r="Q38" s="40">
        <f t="shared" si="7"/>
        <v>-907.5</v>
      </c>
    </row>
    <row r="39" spans="1:21" ht="15.75" x14ac:dyDescent="0.25">
      <c r="A39" s="17">
        <v>33</v>
      </c>
      <c r="B39" s="17" t="s">
        <v>35</v>
      </c>
      <c r="C39" s="34">
        <v>1634</v>
      </c>
      <c r="D39" s="20">
        <v>463</v>
      </c>
      <c r="E39" s="20">
        <f t="shared" si="2"/>
        <v>1171</v>
      </c>
      <c r="F39" s="18">
        <v>66.5</v>
      </c>
      <c r="G39" s="17">
        <v>170</v>
      </c>
      <c r="H39" s="17">
        <v>204</v>
      </c>
      <c r="I39" s="19">
        <f t="shared" si="8"/>
        <v>5234.2</v>
      </c>
      <c r="J39" s="19">
        <f t="shared" si="3"/>
        <v>15885.8</v>
      </c>
      <c r="K39" s="19">
        <f t="shared" si="4"/>
        <v>21120</v>
      </c>
      <c r="L39" s="19">
        <f t="shared" si="1"/>
        <v>21242.5</v>
      </c>
      <c r="M39" s="19">
        <f t="shared" si="5"/>
        <v>5098.2000000000007</v>
      </c>
      <c r="N39" s="19">
        <f t="shared" si="6"/>
        <v>16144.3</v>
      </c>
      <c r="O39" s="6">
        <v>5763.2999999999993</v>
      </c>
      <c r="P39" s="36"/>
      <c r="Q39" s="40">
        <f t="shared" si="7"/>
        <v>-665.09999999999854</v>
      </c>
    </row>
    <row r="40" spans="1:21" ht="15.75" x14ac:dyDescent="0.25">
      <c r="A40" s="17">
        <v>34</v>
      </c>
      <c r="B40" s="17" t="s">
        <v>34</v>
      </c>
      <c r="C40" s="34">
        <v>1595</v>
      </c>
      <c r="D40" s="20">
        <v>394</v>
      </c>
      <c r="E40" s="20">
        <f t="shared" si="2"/>
        <v>1201</v>
      </c>
      <c r="F40" s="18">
        <v>66.5</v>
      </c>
      <c r="G40" s="17">
        <v>170</v>
      </c>
      <c r="H40" s="17">
        <v>204</v>
      </c>
      <c r="I40" s="19">
        <f t="shared" si="8"/>
        <v>4454.2</v>
      </c>
      <c r="J40" s="19">
        <f t="shared" si="3"/>
        <v>16292.8</v>
      </c>
      <c r="K40" s="19">
        <f t="shared" si="4"/>
        <v>20747</v>
      </c>
      <c r="L40" s="19">
        <f t="shared" si="1"/>
        <v>20867.3</v>
      </c>
      <c r="M40" s="19">
        <f t="shared" si="5"/>
        <v>5008.1999999999989</v>
      </c>
      <c r="N40" s="19">
        <f t="shared" si="6"/>
        <v>15859.1</v>
      </c>
      <c r="O40" s="6">
        <v>5661.5</v>
      </c>
      <c r="P40" s="36"/>
      <c r="Q40" s="40">
        <f t="shared" si="7"/>
        <v>-653.30000000000109</v>
      </c>
    </row>
    <row r="41" spans="1:21" ht="15.75" x14ac:dyDescent="0.25">
      <c r="A41" s="17">
        <v>35</v>
      </c>
      <c r="B41" s="17" t="s">
        <v>30</v>
      </c>
      <c r="C41" s="34">
        <v>87832</v>
      </c>
      <c r="D41" s="20">
        <v>19777</v>
      </c>
      <c r="E41" s="20">
        <f t="shared" si="2"/>
        <v>68055</v>
      </c>
      <c r="F41" s="18">
        <v>66.5</v>
      </c>
      <c r="G41" s="17">
        <v>170</v>
      </c>
      <c r="H41" s="17">
        <v>204</v>
      </c>
      <c r="I41" s="19">
        <f t="shared" si="8"/>
        <v>223579</v>
      </c>
      <c r="J41" s="19">
        <f>ROUND(E41*F41*H41/1000,1)</f>
        <v>923234.1</v>
      </c>
      <c r="K41" s="19">
        <f t="shared" si="4"/>
        <v>1146813.1000000001</v>
      </c>
      <c r="L41" s="19">
        <f>ROUND(K41*$K$49,1)+0.1</f>
        <v>1153464.7000000002</v>
      </c>
      <c r="M41" s="19">
        <f>L41-N41</f>
        <v>276831.60000000021</v>
      </c>
      <c r="N41" s="19">
        <f>ROUND(L41*0.76,1)-0.1</f>
        <v>876633.1</v>
      </c>
      <c r="O41" s="6">
        <v>199065.10000000003</v>
      </c>
      <c r="P41" s="38">
        <v>21438.2</v>
      </c>
      <c r="Q41" s="40">
        <f t="shared" si="7"/>
        <v>56328.300000000178</v>
      </c>
    </row>
    <row r="42" spans="1:21" ht="35.25" customHeight="1" x14ac:dyDescent="0.25">
      <c r="A42" s="75" t="s">
        <v>43</v>
      </c>
      <c r="B42" s="75"/>
      <c r="C42" s="21">
        <f>SUM(C7:C41)</f>
        <v>152101</v>
      </c>
      <c r="D42" s="21">
        <f>SUM(D7:D41)</f>
        <v>35651</v>
      </c>
      <c r="E42" s="21">
        <f>SUM(E7:E41)</f>
        <v>116450</v>
      </c>
      <c r="F42" s="22"/>
      <c r="G42" s="22"/>
      <c r="H42" s="24"/>
      <c r="I42" s="23">
        <f t="shared" ref="I42:J42" si="9">SUM(I7:I41)</f>
        <v>403034.70000000007</v>
      </c>
      <c r="J42" s="23">
        <f t="shared" si="9"/>
        <v>1577729.9000000001</v>
      </c>
      <c r="K42" s="23">
        <f>SUM(K7:K41)</f>
        <v>1980764.6</v>
      </c>
      <c r="L42" s="23">
        <f>SUM(L7:L41)</f>
        <v>1992252.9000000004</v>
      </c>
      <c r="M42" s="23">
        <f t="shared" ref="M42:N42" si="10">SUM(M7:M41)</f>
        <v>478140.70000000019</v>
      </c>
      <c r="N42" s="23">
        <f t="shared" si="10"/>
        <v>1514112.2000000002</v>
      </c>
      <c r="O42" s="23">
        <v>425880.70000000007</v>
      </c>
      <c r="P42" s="23">
        <f>P41</f>
        <v>21438.2</v>
      </c>
      <c r="Q42" s="41">
        <f>SUM(Q7:Q41)</f>
        <v>30821.800000000178</v>
      </c>
      <c r="U42" s="14"/>
    </row>
    <row r="43" spans="1:21" ht="15.75" x14ac:dyDescent="0.25">
      <c r="A43" s="17"/>
      <c r="B43" s="17" t="s">
        <v>44</v>
      </c>
      <c r="C43" s="25">
        <v>283</v>
      </c>
      <c r="D43" s="20">
        <v>58</v>
      </c>
      <c r="E43" s="20">
        <f t="shared" si="2"/>
        <v>225</v>
      </c>
      <c r="F43" s="18">
        <v>66.5</v>
      </c>
      <c r="G43" s="17">
        <v>170</v>
      </c>
      <c r="H43" s="17">
        <v>204</v>
      </c>
      <c r="I43" s="19">
        <f t="shared" si="8"/>
        <v>655.7</v>
      </c>
      <c r="J43" s="19">
        <f t="shared" ref="J43:J46" si="11">ROUND(E43*F43*H43/1000,1)</f>
        <v>3052.4</v>
      </c>
      <c r="K43" s="19">
        <f t="shared" si="4"/>
        <v>3708.1</v>
      </c>
      <c r="L43" s="19">
        <f>ROUND(K43*$K$49,1)</f>
        <v>3729.6</v>
      </c>
      <c r="M43" s="19">
        <f t="shared" si="5"/>
        <v>895.09999999999991</v>
      </c>
      <c r="N43" s="19">
        <f t="shared" si="6"/>
        <v>2834.5</v>
      </c>
      <c r="O43" s="6">
        <v>1124.3000000000002</v>
      </c>
      <c r="P43" s="36"/>
      <c r="Q43" s="40">
        <f t="shared" ref="Q43:Q46" si="12">M43-O43</f>
        <v>-229.20000000000027</v>
      </c>
    </row>
    <row r="44" spans="1:21" ht="31.5" x14ac:dyDescent="0.25">
      <c r="A44" s="17"/>
      <c r="B44" s="33" t="s">
        <v>45</v>
      </c>
      <c r="C44" s="25">
        <v>57</v>
      </c>
      <c r="D44" s="20">
        <v>0</v>
      </c>
      <c r="E44" s="20">
        <f t="shared" si="2"/>
        <v>57</v>
      </c>
      <c r="F44" s="18">
        <v>66.5</v>
      </c>
      <c r="G44" s="17">
        <v>170</v>
      </c>
      <c r="H44" s="17">
        <v>204</v>
      </c>
      <c r="I44" s="19">
        <f t="shared" si="8"/>
        <v>0</v>
      </c>
      <c r="J44" s="19">
        <f t="shared" si="11"/>
        <v>773.3</v>
      </c>
      <c r="K44" s="19">
        <f t="shared" si="4"/>
        <v>773.3</v>
      </c>
      <c r="L44" s="19">
        <f>ROUND(K44*$K$49,1)</f>
        <v>777.8</v>
      </c>
      <c r="M44" s="19">
        <f t="shared" si="5"/>
        <v>186.69999999999993</v>
      </c>
      <c r="N44" s="19">
        <f t="shared" si="6"/>
        <v>591.1</v>
      </c>
      <c r="O44" s="6">
        <v>234.5</v>
      </c>
      <c r="P44" s="36"/>
      <c r="Q44" s="40">
        <f t="shared" si="12"/>
        <v>-47.800000000000068</v>
      </c>
    </row>
    <row r="45" spans="1:21" ht="15.75" x14ac:dyDescent="0.25">
      <c r="A45" s="17"/>
      <c r="B45" s="17" t="s">
        <v>36</v>
      </c>
      <c r="C45" s="25">
        <v>321</v>
      </c>
      <c r="D45" s="20">
        <v>74</v>
      </c>
      <c r="E45" s="20">
        <f t="shared" si="2"/>
        <v>247</v>
      </c>
      <c r="F45" s="18">
        <v>66.5</v>
      </c>
      <c r="G45" s="17">
        <v>170</v>
      </c>
      <c r="H45" s="17">
        <v>204</v>
      </c>
      <c r="I45" s="19">
        <f t="shared" si="8"/>
        <v>836.6</v>
      </c>
      <c r="J45" s="19">
        <f t="shared" si="11"/>
        <v>3350.8</v>
      </c>
      <c r="K45" s="19">
        <f t="shared" si="4"/>
        <v>4187.3999999999996</v>
      </c>
      <c r="L45" s="19">
        <f>ROUND(K45*$K$49,1)</f>
        <v>4211.7</v>
      </c>
      <c r="M45" s="19">
        <f t="shared" si="5"/>
        <v>1010.7999999999997</v>
      </c>
      <c r="N45" s="19">
        <f t="shared" si="6"/>
        <v>3200.9</v>
      </c>
      <c r="O45" s="6">
        <v>1269.5999999999999</v>
      </c>
      <c r="P45" s="36"/>
      <c r="Q45" s="40">
        <f t="shared" si="12"/>
        <v>-258.80000000000018</v>
      </c>
    </row>
    <row r="46" spans="1:21" ht="15.75" x14ac:dyDescent="0.25">
      <c r="A46" s="17"/>
      <c r="B46" s="26" t="s">
        <v>48</v>
      </c>
      <c r="C46" s="25">
        <v>73</v>
      </c>
      <c r="D46" s="20">
        <v>30</v>
      </c>
      <c r="E46" s="20">
        <f t="shared" si="2"/>
        <v>43</v>
      </c>
      <c r="F46" s="18">
        <v>66.5</v>
      </c>
      <c r="G46" s="17">
        <v>170</v>
      </c>
      <c r="H46" s="17">
        <v>204</v>
      </c>
      <c r="I46" s="19">
        <f t="shared" si="8"/>
        <v>339.2</v>
      </c>
      <c r="J46" s="19">
        <f t="shared" si="11"/>
        <v>583.29999999999995</v>
      </c>
      <c r="K46" s="19">
        <f t="shared" si="4"/>
        <v>922.5</v>
      </c>
      <c r="L46" s="19">
        <f>ROUND(K46*$K$49,1)</f>
        <v>927.9</v>
      </c>
      <c r="M46" s="19">
        <f t="shared" si="5"/>
        <v>222.69999999999993</v>
      </c>
      <c r="N46" s="19">
        <f t="shared" si="6"/>
        <v>705.2</v>
      </c>
      <c r="O46" s="6">
        <v>279.70000000000005</v>
      </c>
      <c r="P46" s="36"/>
      <c r="Q46" s="40">
        <f t="shared" si="12"/>
        <v>-57.000000000000114</v>
      </c>
    </row>
    <row r="47" spans="1:21" ht="33.75" customHeight="1" x14ac:dyDescent="0.25">
      <c r="A47" s="67" t="s">
        <v>46</v>
      </c>
      <c r="B47" s="67"/>
      <c r="C47" s="27">
        <f>C43+C44+C45+C46</f>
        <v>734</v>
      </c>
      <c r="D47" s="27">
        <f t="shared" ref="D47:Q47" si="13">D43+D44+D45+D46</f>
        <v>162</v>
      </c>
      <c r="E47" s="27">
        <f t="shared" si="13"/>
        <v>572</v>
      </c>
      <c r="F47" s="28" t="s">
        <v>49</v>
      </c>
      <c r="G47" s="28"/>
      <c r="H47" s="28"/>
      <c r="I47" s="23">
        <f t="shared" si="13"/>
        <v>1831.5000000000002</v>
      </c>
      <c r="J47" s="23">
        <f t="shared" si="13"/>
        <v>7759.8</v>
      </c>
      <c r="K47" s="23">
        <f t="shared" si="13"/>
        <v>9591.2999999999993</v>
      </c>
      <c r="L47" s="23">
        <f t="shared" si="13"/>
        <v>9646.9999999999982</v>
      </c>
      <c r="M47" s="23">
        <f t="shared" si="13"/>
        <v>2315.2999999999993</v>
      </c>
      <c r="N47" s="23">
        <f t="shared" si="13"/>
        <v>7331.7</v>
      </c>
      <c r="O47" s="23">
        <f t="shared" si="13"/>
        <v>2908.1000000000004</v>
      </c>
      <c r="P47" s="23">
        <f t="shared" si="13"/>
        <v>0</v>
      </c>
      <c r="Q47" s="23">
        <f t="shared" si="13"/>
        <v>-592.80000000000064</v>
      </c>
    </row>
    <row r="48" spans="1:21" ht="15.75" x14ac:dyDescent="0.25">
      <c r="A48" s="68" t="s">
        <v>47</v>
      </c>
      <c r="B48" s="68"/>
      <c r="C48" s="30">
        <f>C42+C47</f>
        <v>152835</v>
      </c>
      <c r="D48" s="30">
        <f t="shared" ref="D48:E48" si="14">D42+D47</f>
        <v>35813</v>
      </c>
      <c r="E48" s="30">
        <f t="shared" si="14"/>
        <v>117022</v>
      </c>
      <c r="F48" s="31"/>
      <c r="G48" s="31"/>
      <c r="H48" s="31"/>
      <c r="I48" s="32">
        <f>I42+I47</f>
        <v>404866.20000000007</v>
      </c>
      <c r="J48" s="32">
        <f t="shared" ref="J48:Q48" si="15">J42+J47</f>
        <v>1585489.7000000002</v>
      </c>
      <c r="K48" s="32">
        <f t="shared" si="15"/>
        <v>1990355.9000000001</v>
      </c>
      <c r="L48" s="32">
        <f t="shared" si="15"/>
        <v>2001899.9000000004</v>
      </c>
      <c r="M48" s="32">
        <f t="shared" si="15"/>
        <v>480456.00000000017</v>
      </c>
      <c r="N48" s="32">
        <f t="shared" si="15"/>
        <v>1521443.9000000001</v>
      </c>
      <c r="O48" s="32">
        <f t="shared" si="15"/>
        <v>428788.80000000005</v>
      </c>
      <c r="P48" s="32">
        <f t="shared" si="15"/>
        <v>21438.2</v>
      </c>
      <c r="Q48" s="32">
        <f t="shared" si="15"/>
        <v>30229.000000000178</v>
      </c>
    </row>
    <row r="49" spans="2:15" ht="30" hidden="1" x14ac:dyDescent="0.25">
      <c r="C49" s="8" t="s">
        <v>40</v>
      </c>
      <c r="D49" s="7" t="s">
        <v>41</v>
      </c>
      <c r="E49" s="7"/>
      <c r="F49" s="9" t="s">
        <v>42</v>
      </c>
      <c r="I49" s="10" t="s">
        <v>50</v>
      </c>
      <c r="K49" s="5">
        <f>I52/K48</f>
        <v>1.0057999677344136</v>
      </c>
      <c r="L49" s="5"/>
      <c r="M49" s="5"/>
      <c r="N49" s="5"/>
    </row>
    <row r="50" spans="2:15" hidden="1" x14ac:dyDescent="0.25">
      <c r="B50" s="2">
        <f>C48-151706</f>
        <v>1129</v>
      </c>
      <c r="C50" s="11">
        <v>76</v>
      </c>
      <c r="D50" s="12" t="s">
        <v>37</v>
      </c>
      <c r="E50" s="12"/>
      <c r="F50" s="39">
        <v>1521443900</v>
      </c>
      <c r="I50" s="6">
        <f>ROUND(F50/1000,1)</f>
        <v>1521443.9</v>
      </c>
    </row>
    <row r="51" spans="2:15" hidden="1" x14ac:dyDescent="0.25">
      <c r="C51" s="11">
        <v>24</v>
      </c>
      <c r="D51" s="12" t="s">
        <v>38</v>
      </c>
      <c r="E51" s="12"/>
      <c r="F51" s="39">
        <v>480456000</v>
      </c>
      <c r="I51" s="6">
        <f t="shared" ref="I51:I52" si="16">ROUND(F51/1000,1)</f>
        <v>480456</v>
      </c>
      <c r="K51" s="14"/>
      <c r="L51" s="14"/>
      <c r="M51" s="14"/>
      <c r="N51" s="14"/>
      <c r="O51" s="15"/>
    </row>
    <row r="52" spans="2:15" hidden="1" x14ac:dyDescent="0.25">
      <c r="C52" s="11"/>
      <c r="D52" s="12" t="s">
        <v>39</v>
      </c>
      <c r="E52" s="12"/>
      <c r="F52" s="39">
        <f>F50+F51</f>
        <v>2001899900</v>
      </c>
      <c r="I52" s="16">
        <f t="shared" si="16"/>
        <v>2001899.9</v>
      </c>
    </row>
    <row r="53" spans="2:15" hidden="1" x14ac:dyDescent="0.25">
      <c r="D53" s="5"/>
      <c r="E53" s="5"/>
      <c r="F53" s="5"/>
      <c r="J53" s="2"/>
    </row>
    <row r="54" spans="2:15" ht="48.75" customHeight="1" x14ac:dyDescent="0.25">
      <c r="B54" s="1" t="s">
        <v>67</v>
      </c>
      <c r="E54" s="69"/>
      <c r="F54" s="69"/>
      <c r="H54" s="69" t="s">
        <v>68</v>
      </c>
      <c r="I54" s="69"/>
    </row>
    <row r="55" spans="2:15" x14ac:dyDescent="0.25">
      <c r="E55" s="70" t="s">
        <v>70</v>
      </c>
      <c r="F55" s="70"/>
      <c r="H55" s="70" t="s">
        <v>69</v>
      </c>
      <c r="I55" s="70"/>
    </row>
  </sheetData>
  <mergeCells count="30">
    <mergeCell ref="E55:F55"/>
    <mergeCell ref="H55:I55"/>
    <mergeCell ref="N5:N6"/>
    <mergeCell ref="A42:B42"/>
    <mergeCell ref="A47:B47"/>
    <mergeCell ref="A48:B48"/>
    <mergeCell ref="E54:F54"/>
    <mergeCell ref="H54:I54"/>
    <mergeCell ref="K4:K6"/>
    <mergeCell ref="L4:L6"/>
    <mergeCell ref="M4:N4"/>
    <mergeCell ref="D5:D6"/>
    <mergeCell ref="E5:E6"/>
    <mergeCell ref="G5:G6"/>
    <mergeCell ref="H5:H6"/>
    <mergeCell ref="I5:I6"/>
    <mergeCell ref="A1:N1"/>
    <mergeCell ref="A2:N2"/>
    <mergeCell ref="A4:A6"/>
    <mergeCell ref="B4:B6"/>
    <mergeCell ref="C4:C6"/>
    <mergeCell ref="D4:E4"/>
    <mergeCell ref="F4:F6"/>
    <mergeCell ref="G4:H4"/>
    <mergeCell ref="I4:J4"/>
    <mergeCell ref="Q4:Q6"/>
    <mergeCell ref="O4:O6"/>
    <mergeCell ref="P4:P6"/>
    <mergeCell ref="J5:J6"/>
    <mergeCell ref="M5:M6"/>
  </mergeCells>
  <pageMargins left="0.31496062992125984" right="0.31496062992125984" top="0.15748031496062992" bottom="0.15748031496062992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zoomScale="60" zoomScaleNormal="100" workbookViewId="0">
      <selection activeCell="F29" sqref="F28:F29"/>
    </sheetView>
  </sheetViews>
  <sheetFormatPr defaultRowHeight="15" x14ac:dyDescent="0.25"/>
  <cols>
    <col min="2" max="2" width="8" customWidth="1"/>
    <col min="3" max="3" width="15" customWidth="1"/>
    <col min="4" max="4" width="15.28515625" customWidth="1"/>
    <col min="5" max="5" width="13.140625" customWidth="1"/>
    <col min="6" max="6" width="19.85546875" customWidth="1"/>
    <col min="7" max="7" width="15.5703125" customWidth="1"/>
    <col min="8" max="8" width="14.28515625" customWidth="1"/>
    <col min="9" max="9" width="21.140625" customWidth="1"/>
    <col min="11" max="11" width="11.42578125" customWidth="1"/>
    <col min="12" max="12" width="21.28515625" customWidth="1"/>
    <col min="14" max="15" width="11.7109375" customWidth="1"/>
    <col min="16" max="16" width="11.28515625" bestFit="1" customWidth="1"/>
  </cols>
  <sheetData>
    <row r="1" spans="1:25" ht="42" customHeight="1" x14ac:dyDescent="0.25">
      <c r="A1" s="71" t="s">
        <v>73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.75" x14ac:dyDescent="0.25">
      <c r="A2" s="4" t="s">
        <v>88</v>
      </c>
      <c r="B2" s="4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1"/>
      <c r="R2" s="3"/>
      <c r="S2" s="1"/>
      <c r="T2" s="1"/>
      <c r="U2" s="1"/>
      <c r="V2" s="1"/>
      <c r="W2" s="1"/>
      <c r="X2" s="1"/>
      <c r="Y2" s="1"/>
    </row>
    <row r="3" spans="1:25" ht="15.75" x14ac:dyDescent="0.25">
      <c r="A3" s="4" t="s">
        <v>89</v>
      </c>
      <c r="B3" s="4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  <c r="Q3" s="1"/>
      <c r="R3" s="3"/>
      <c r="S3" s="1"/>
      <c r="T3" s="1"/>
      <c r="U3" s="1"/>
      <c r="V3" s="1"/>
      <c r="W3" s="1"/>
      <c r="X3" s="1"/>
      <c r="Y3" s="1"/>
    </row>
    <row r="4" spans="1:25" ht="16.5" thickBot="1" x14ac:dyDescent="0.3">
      <c r="A4" s="4" t="s">
        <v>90</v>
      </c>
    </row>
    <row r="5" spans="1:25" ht="16.5" thickBot="1" x14ac:dyDescent="0.3">
      <c r="A5" s="85" t="s">
        <v>91</v>
      </c>
      <c r="B5" s="87" t="s">
        <v>92</v>
      </c>
      <c r="C5" s="85" t="s">
        <v>93</v>
      </c>
      <c r="D5" s="89" t="s">
        <v>94</v>
      </c>
      <c r="E5" s="90"/>
      <c r="F5" s="91" t="s">
        <v>95</v>
      </c>
      <c r="G5" s="76" t="s">
        <v>94</v>
      </c>
      <c r="H5" s="77"/>
      <c r="I5" s="91" t="s">
        <v>96</v>
      </c>
      <c r="J5" s="76" t="s">
        <v>94</v>
      </c>
      <c r="K5" s="77"/>
      <c r="L5" s="91" t="s">
        <v>97</v>
      </c>
      <c r="M5" s="76" t="s">
        <v>94</v>
      </c>
      <c r="N5" s="77"/>
      <c r="O5" s="4"/>
      <c r="P5" s="4"/>
      <c r="Q5" s="4"/>
    </row>
    <row r="6" spans="1:25" ht="84" customHeight="1" thickBot="1" x14ac:dyDescent="0.3">
      <c r="A6" s="86"/>
      <c r="B6" s="88"/>
      <c r="C6" s="86"/>
      <c r="D6" s="43" t="s">
        <v>98</v>
      </c>
      <c r="E6" s="44" t="s">
        <v>99</v>
      </c>
      <c r="F6" s="92"/>
      <c r="G6" s="45" t="s">
        <v>100</v>
      </c>
      <c r="H6" s="46" t="s">
        <v>101</v>
      </c>
      <c r="I6" s="92"/>
      <c r="J6" s="47" t="s">
        <v>102</v>
      </c>
      <c r="K6" s="46" t="s">
        <v>103</v>
      </c>
      <c r="L6" s="92"/>
      <c r="M6" s="47" t="s">
        <v>102</v>
      </c>
      <c r="N6" s="48" t="s">
        <v>104</v>
      </c>
      <c r="O6" s="4"/>
      <c r="P6" s="4"/>
      <c r="Q6" s="4"/>
    </row>
    <row r="7" spans="1:25" ht="15.75" x14ac:dyDescent="0.25">
      <c r="A7" s="78">
        <v>2023</v>
      </c>
      <c r="B7" s="49"/>
      <c r="C7" s="50">
        <f>C8+C9+C10</f>
        <v>1899431.7999999998</v>
      </c>
      <c r="D7" s="50">
        <f t="shared" ref="D7:N7" si="0">D8+D9+D10</f>
        <v>1481556.7999999998</v>
      </c>
      <c r="E7" s="50">
        <f t="shared" si="0"/>
        <v>417875</v>
      </c>
      <c r="F7" s="50">
        <f t="shared" si="0"/>
        <v>1899431.7999999998</v>
      </c>
      <c r="G7" s="50">
        <f t="shared" si="0"/>
        <v>1481556.7999999998</v>
      </c>
      <c r="H7" s="50">
        <f t="shared" si="0"/>
        <v>417875</v>
      </c>
      <c r="I7" s="50">
        <f t="shared" si="0"/>
        <v>0</v>
      </c>
      <c r="J7" s="50">
        <f t="shared" si="0"/>
        <v>0</v>
      </c>
      <c r="K7" s="50">
        <f t="shared" si="0"/>
        <v>0</v>
      </c>
      <c r="L7" s="50">
        <f t="shared" si="0"/>
        <v>0</v>
      </c>
      <c r="M7" s="50">
        <f t="shared" si="0"/>
        <v>0</v>
      </c>
      <c r="N7" s="50">
        <f t="shared" si="0"/>
        <v>0</v>
      </c>
      <c r="O7" s="51"/>
      <c r="P7" s="4"/>
      <c r="Q7" s="4"/>
    </row>
    <row r="8" spans="1:25" ht="15.75" x14ac:dyDescent="0.25">
      <c r="A8" s="79"/>
      <c r="B8" s="35">
        <v>521</v>
      </c>
      <c r="C8" s="52">
        <f>D8+E8</f>
        <v>1888190.5999999999</v>
      </c>
      <c r="D8" s="52">
        <f>'2023'!O42</f>
        <v>1472788.7</v>
      </c>
      <c r="E8" s="53">
        <f>'2023'!N42</f>
        <v>415401.89999999997</v>
      </c>
      <c r="F8" s="54">
        <f>G8+H8</f>
        <v>1888190.5999999999</v>
      </c>
      <c r="G8" s="54">
        <f>'2023'!O42</f>
        <v>1472788.7</v>
      </c>
      <c r="H8" s="54">
        <f>'2023'!N42</f>
        <v>415401.89999999997</v>
      </c>
      <c r="I8" s="54">
        <v>0</v>
      </c>
      <c r="J8" s="54">
        <v>0</v>
      </c>
      <c r="K8" s="54">
        <v>0</v>
      </c>
      <c r="L8" s="54">
        <f>M8+N8</f>
        <v>0</v>
      </c>
      <c r="M8" s="54">
        <v>0</v>
      </c>
      <c r="N8" s="55">
        <f>E8-H8-K8</f>
        <v>0</v>
      </c>
      <c r="O8" s="56"/>
      <c r="P8" s="4"/>
      <c r="Q8" s="4"/>
    </row>
    <row r="9" spans="1:25" ht="15.75" x14ac:dyDescent="0.25">
      <c r="A9" s="79"/>
      <c r="B9" s="35">
        <v>612</v>
      </c>
      <c r="C9" s="52">
        <f t="shared" ref="C9:C10" si="1">D9+E9</f>
        <v>10334.9</v>
      </c>
      <c r="D9" s="52">
        <f>'2023'!O43+'2023'!O45+'2023'!O46</f>
        <v>8061.2</v>
      </c>
      <c r="E9" s="52">
        <f>'2023'!N43+'2023'!N45+'2023'!N46</f>
        <v>2273.6999999999998</v>
      </c>
      <c r="F9" s="54">
        <f t="shared" ref="F9:F10" si="2">G9+H9</f>
        <v>10334.9</v>
      </c>
      <c r="G9" s="54">
        <f>'2023'!O43+'2023'!O45+'2023'!O46</f>
        <v>8061.2</v>
      </c>
      <c r="H9" s="54">
        <f>'2023'!N43+'2023'!N45+'2023'!N46</f>
        <v>2273.6999999999998</v>
      </c>
      <c r="I9" s="54">
        <v>0</v>
      </c>
      <c r="J9" s="54">
        <v>0</v>
      </c>
      <c r="K9" s="54">
        <v>0</v>
      </c>
      <c r="L9" s="54">
        <f t="shared" ref="L9:L10" si="3">M9+N9</f>
        <v>0</v>
      </c>
      <c r="M9" s="54">
        <v>0</v>
      </c>
      <c r="N9" s="55">
        <f t="shared" ref="N9:N10" si="4">E9-H9-K9</f>
        <v>0</v>
      </c>
      <c r="O9" s="4"/>
      <c r="P9" s="4"/>
      <c r="Q9" s="4"/>
    </row>
    <row r="10" spans="1:25" ht="16.5" thickBot="1" x14ac:dyDescent="0.3">
      <c r="A10" s="80"/>
      <c r="B10" s="57">
        <v>622</v>
      </c>
      <c r="C10" s="52">
        <f t="shared" si="1"/>
        <v>906.3</v>
      </c>
      <c r="D10" s="58">
        <f>'2023'!O44</f>
        <v>706.9</v>
      </c>
      <c r="E10" s="58">
        <f>'2023'!N44</f>
        <v>199.39999999999998</v>
      </c>
      <c r="F10" s="54">
        <f t="shared" si="2"/>
        <v>906.3</v>
      </c>
      <c r="G10" s="59">
        <v>706.9</v>
      </c>
      <c r="H10" s="59">
        <f>'2023'!N44</f>
        <v>199.39999999999998</v>
      </c>
      <c r="I10" s="59">
        <v>0</v>
      </c>
      <c r="J10" s="59">
        <v>0</v>
      </c>
      <c r="K10" s="59">
        <v>0</v>
      </c>
      <c r="L10" s="54">
        <f t="shared" si="3"/>
        <v>0</v>
      </c>
      <c r="M10" s="59">
        <v>0</v>
      </c>
      <c r="N10" s="55">
        <f t="shared" si="4"/>
        <v>0</v>
      </c>
      <c r="O10" s="4"/>
      <c r="P10" s="4"/>
      <c r="Q10" s="4"/>
    </row>
    <row r="11" spans="1:25" ht="15.75" x14ac:dyDescent="0.25">
      <c r="A11" s="78">
        <v>2024</v>
      </c>
      <c r="B11" s="49"/>
      <c r="C11" s="50">
        <f>C12+C13+C14</f>
        <v>1899431.7999999998</v>
      </c>
      <c r="D11" s="50">
        <f t="shared" ref="D11:N11" si="5">D12+D13+D14</f>
        <v>1481556.7999999998</v>
      </c>
      <c r="E11" s="50">
        <f t="shared" si="5"/>
        <v>417875</v>
      </c>
      <c r="F11" s="50">
        <f t="shared" si="5"/>
        <v>1910345.6</v>
      </c>
      <c r="G11" s="50">
        <f t="shared" si="5"/>
        <v>1481556.7999999998</v>
      </c>
      <c r="H11" s="50">
        <f t="shared" si="5"/>
        <v>428788.80000000022</v>
      </c>
      <c r="I11" s="50">
        <f t="shared" si="5"/>
        <v>5801.2</v>
      </c>
      <c r="J11" s="50">
        <f t="shared" si="5"/>
        <v>0</v>
      </c>
      <c r="K11" s="50">
        <f t="shared" si="5"/>
        <v>5801.2</v>
      </c>
      <c r="L11" s="50">
        <f t="shared" si="5"/>
        <v>-16715.000000000222</v>
      </c>
      <c r="M11" s="50">
        <f t="shared" si="5"/>
        <v>0</v>
      </c>
      <c r="N11" s="50">
        <f t="shared" si="5"/>
        <v>-16715.000000000222</v>
      </c>
      <c r="O11" s="51"/>
      <c r="P11" s="4"/>
      <c r="Q11" s="4"/>
    </row>
    <row r="12" spans="1:25" ht="15.75" x14ac:dyDescent="0.25">
      <c r="A12" s="79"/>
      <c r="B12" s="35">
        <v>521</v>
      </c>
      <c r="C12" s="52">
        <f>D12+E12</f>
        <v>1888190.5999999999</v>
      </c>
      <c r="D12" s="52">
        <f>'2024'!O42</f>
        <v>1472788.7</v>
      </c>
      <c r="E12" s="53">
        <f>'2024'!N42</f>
        <v>415401.89999999997</v>
      </c>
      <c r="F12" s="54">
        <f>G12+H12</f>
        <v>1899005.4000000001</v>
      </c>
      <c r="G12" s="54">
        <f>'2024'!T42</f>
        <v>1472788.7</v>
      </c>
      <c r="H12" s="54">
        <f>'2024'!P42</f>
        <v>426216.70000000019</v>
      </c>
      <c r="I12" s="54">
        <f>J12+K12</f>
        <v>5801.2</v>
      </c>
      <c r="J12" s="54">
        <v>0</v>
      </c>
      <c r="K12" s="54">
        <f>'2024'!Q42</f>
        <v>5801.2</v>
      </c>
      <c r="L12" s="54">
        <f>M12+N12</f>
        <v>-16616.000000000222</v>
      </c>
      <c r="M12" s="54">
        <v>0</v>
      </c>
      <c r="N12" s="55">
        <f>E12-H12-K12</f>
        <v>-16616.000000000222</v>
      </c>
      <c r="O12" s="4"/>
      <c r="P12" s="51"/>
      <c r="Q12" s="4"/>
    </row>
    <row r="13" spans="1:25" ht="15.75" x14ac:dyDescent="0.25">
      <c r="A13" s="79"/>
      <c r="B13" s="35">
        <v>612</v>
      </c>
      <c r="C13" s="52">
        <f t="shared" ref="C13:C14" si="6">D13+E13</f>
        <v>10334.9</v>
      </c>
      <c r="D13" s="52">
        <f>'2024'!O43+'2024'!O45+'2024'!O46</f>
        <v>8061.2</v>
      </c>
      <c r="E13" s="52">
        <f>'2024'!N43+'2024'!N45+'2024'!N46</f>
        <v>2273.6999999999998</v>
      </c>
      <c r="F13" s="54">
        <f t="shared" ref="F13:F14" si="7">G13+H13</f>
        <v>10425.9</v>
      </c>
      <c r="G13" s="54">
        <f>'2024'!T43+'2024'!T45+'2024'!T46</f>
        <v>8061.2</v>
      </c>
      <c r="H13" s="54">
        <f>'2024'!P43+'2024'!P45+'2024'!P46</f>
        <v>2364.7000000000003</v>
      </c>
      <c r="I13" s="54">
        <f t="shared" ref="I13:I14" si="8">J13+K13</f>
        <v>0</v>
      </c>
      <c r="J13" s="54">
        <v>0</v>
      </c>
      <c r="K13" s="54">
        <v>0</v>
      </c>
      <c r="L13" s="54">
        <f t="shared" ref="L13:L14" si="9">M13+N13</f>
        <v>-91.000000000000455</v>
      </c>
      <c r="M13" s="54">
        <v>0</v>
      </c>
      <c r="N13" s="55">
        <f t="shared" ref="N13:N14" si="10">E13-H13-K13</f>
        <v>-91.000000000000455</v>
      </c>
      <c r="O13" s="4"/>
      <c r="P13" s="51"/>
      <c r="Q13" s="4"/>
    </row>
    <row r="14" spans="1:25" ht="16.5" thickBot="1" x14ac:dyDescent="0.3">
      <c r="A14" s="80"/>
      <c r="B14" s="57">
        <v>622</v>
      </c>
      <c r="C14" s="52">
        <f t="shared" si="6"/>
        <v>906.3</v>
      </c>
      <c r="D14" s="58">
        <f>'2024'!O44</f>
        <v>706.9</v>
      </c>
      <c r="E14" s="58">
        <f>'2024'!N44</f>
        <v>199.39999999999998</v>
      </c>
      <c r="F14" s="54">
        <f t="shared" si="7"/>
        <v>914.3</v>
      </c>
      <c r="G14" s="59">
        <f>'2024'!T44</f>
        <v>706.9</v>
      </c>
      <c r="H14" s="59">
        <f>'2024'!P44</f>
        <v>207.39999999999998</v>
      </c>
      <c r="I14" s="54">
        <f t="shared" si="8"/>
        <v>0</v>
      </c>
      <c r="J14" s="59">
        <v>0</v>
      </c>
      <c r="K14" s="59">
        <v>0</v>
      </c>
      <c r="L14" s="54">
        <f t="shared" si="9"/>
        <v>-8</v>
      </c>
      <c r="M14" s="59">
        <v>0</v>
      </c>
      <c r="N14" s="55">
        <f t="shared" si="10"/>
        <v>-8</v>
      </c>
      <c r="O14" s="4"/>
      <c r="P14" s="51"/>
      <c r="Q14" s="4"/>
    </row>
    <row r="15" spans="1:25" ht="15.75" x14ac:dyDescent="0.25">
      <c r="A15" s="81">
        <v>2025</v>
      </c>
      <c r="B15" s="60"/>
      <c r="C15" s="50">
        <f>C16+C17+C18</f>
        <v>2001899.9000000004</v>
      </c>
      <c r="D15" s="50">
        <f t="shared" ref="D15:N15" si="11">D16+D17+D18</f>
        <v>1521443.9000000004</v>
      </c>
      <c r="E15" s="50">
        <f t="shared" si="11"/>
        <v>480456.00000000017</v>
      </c>
      <c r="F15" s="50">
        <f t="shared" si="11"/>
        <v>1950232.7000000004</v>
      </c>
      <c r="G15" s="50">
        <f t="shared" si="11"/>
        <v>1521443.9000000004</v>
      </c>
      <c r="H15" s="50">
        <f t="shared" si="11"/>
        <v>428788.80000000005</v>
      </c>
      <c r="I15" s="50">
        <f t="shared" si="11"/>
        <v>21438.2</v>
      </c>
      <c r="J15" s="50">
        <f t="shared" si="11"/>
        <v>0</v>
      </c>
      <c r="K15" s="50">
        <f t="shared" si="11"/>
        <v>21438.2</v>
      </c>
      <c r="L15" s="50">
        <f t="shared" si="11"/>
        <v>30229.000000000116</v>
      </c>
      <c r="M15" s="50">
        <f t="shared" si="11"/>
        <v>0</v>
      </c>
      <c r="N15" s="62">
        <f t="shared" si="11"/>
        <v>30229.000000000116</v>
      </c>
      <c r="O15" s="51"/>
      <c r="P15" s="51"/>
      <c r="Q15" s="4"/>
    </row>
    <row r="16" spans="1:25" ht="15.75" x14ac:dyDescent="0.25">
      <c r="A16" s="82"/>
      <c r="B16" s="35">
        <v>521</v>
      </c>
      <c r="C16" s="52">
        <f>D16+E16</f>
        <v>1992252.9000000004</v>
      </c>
      <c r="D16" s="52">
        <f>'2025'!N42</f>
        <v>1514112.2000000002</v>
      </c>
      <c r="E16" s="52">
        <f>'2025'!M42</f>
        <v>478140.70000000019</v>
      </c>
      <c r="F16" s="52">
        <f>G16+H16</f>
        <v>1939992.9000000004</v>
      </c>
      <c r="G16" s="54">
        <f>'2025'!N42</f>
        <v>1514112.2000000002</v>
      </c>
      <c r="H16" s="54">
        <f>'2025'!O42</f>
        <v>425880.70000000007</v>
      </c>
      <c r="I16" s="52">
        <f>J16+K16</f>
        <v>21438.2</v>
      </c>
      <c r="J16" s="54">
        <v>0</v>
      </c>
      <c r="K16" s="54">
        <f>'2025'!P42</f>
        <v>21438.2</v>
      </c>
      <c r="L16" s="52">
        <f>M16+N16</f>
        <v>30821.800000000116</v>
      </c>
      <c r="M16" s="54">
        <v>0</v>
      </c>
      <c r="N16" s="55">
        <f>E16-H16-K16</f>
        <v>30821.800000000116</v>
      </c>
      <c r="O16" s="56"/>
      <c r="P16" s="51"/>
      <c r="Q16" s="4"/>
    </row>
    <row r="17" spans="1:17" ht="15.75" x14ac:dyDescent="0.25">
      <c r="A17" s="82"/>
      <c r="B17" s="35">
        <v>612</v>
      </c>
      <c r="C17" s="52">
        <f t="shared" ref="C17:C18" si="12">D17+E17</f>
        <v>8869.1999999999989</v>
      </c>
      <c r="D17" s="52">
        <f>'2025'!N43+'2025'!N45+'2025'!N46</f>
        <v>6740.5999999999995</v>
      </c>
      <c r="E17" s="52">
        <f>'2025'!M43+'2025'!M45+'2025'!M46</f>
        <v>2128.5999999999995</v>
      </c>
      <c r="F17" s="52">
        <f t="shared" ref="F17:F18" si="13">G17+H17</f>
        <v>9414.2000000000007</v>
      </c>
      <c r="G17" s="54">
        <f>'2025'!N43+'2025'!N45+'2025'!N46</f>
        <v>6740.5999999999995</v>
      </c>
      <c r="H17" s="54">
        <f>'2025'!O43+'2025'!O45+'2025'!O46</f>
        <v>2673.6000000000004</v>
      </c>
      <c r="I17" s="52">
        <f t="shared" ref="I17:I18" si="14">J17+K17</f>
        <v>0</v>
      </c>
      <c r="J17" s="54">
        <v>0</v>
      </c>
      <c r="K17" s="54">
        <f>'2025'!P43+'2025'!P45+'2025'!P46</f>
        <v>0</v>
      </c>
      <c r="L17" s="52">
        <f t="shared" ref="L17:L18" si="15">M17+N17</f>
        <v>-545.00000000000091</v>
      </c>
      <c r="M17" s="54">
        <v>0</v>
      </c>
      <c r="N17" s="55">
        <f t="shared" ref="N17:N18" si="16">E17-H17-K17</f>
        <v>-545.00000000000091</v>
      </c>
      <c r="O17" s="4"/>
      <c r="P17" s="4"/>
      <c r="Q17" s="4"/>
    </row>
    <row r="18" spans="1:17" ht="16.5" thickBot="1" x14ac:dyDescent="0.3">
      <c r="A18" s="83"/>
      <c r="B18" s="57">
        <v>622</v>
      </c>
      <c r="C18" s="58">
        <f t="shared" si="12"/>
        <v>777.8</v>
      </c>
      <c r="D18" s="58">
        <f>'2025'!N44</f>
        <v>591.1</v>
      </c>
      <c r="E18" s="58">
        <f>'2025'!M44</f>
        <v>186.69999999999993</v>
      </c>
      <c r="F18" s="58">
        <f t="shared" si="13"/>
        <v>825.6</v>
      </c>
      <c r="G18" s="59">
        <f>'2025'!N44</f>
        <v>591.1</v>
      </c>
      <c r="H18" s="59">
        <f>'2025'!O44</f>
        <v>234.5</v>
      </c>
      <c r="I18" s="58">
        <f t="shared" si="14"/>
        <v>0</v>
      </c>
      <c r="J18" s="59">
        <v>0</v>
      </c>
      <c r="K18" s="59">
        <f>'2025'!P44</f>
        <v>0</v>
      </c>
      <c r="L18" s="58">
        <f t="shared" si="15"/>
        <v>-47.800000000000068</v>
      </c>
      <c r="M18" s="59">
        <v>0</v>
      </c>
      <c r="N18" s="61">
        <f t="shared" si="16"/>
        <v>-47.800000000000068</v>
      </c>
      <c r="O18" s="4"/>
      <c r="P18" s="4"/>
      <c r="Q18" s="4"/>
    </row>
    <row r="37" spans="1:3" ht="15.75" x14ac:dyDescent="0.25">
      <c r="A37" s="84" t="s">
        <v>105</v>
      </c>
      <c r="B37" s="84"/>
      <c r="C37" s="84"/>
    </row>
  </sheetData>
  <mergeCells count="15">
    <mergeCell ref="A1:N1"/>
    <mergeCell ref="A5:A6"/>
    <mergeCell ref="B5:B6"/>
    <mergeCell ref="C5:C6"/>
    <mergeCell ref="D5:E5"/>
    <mergeCell ref="F5:F6"/>
    <mergeCell ref="G5:H5"/>
    <mergeCell ref="I5:I6"/>
    <mergeCell ref="J5:K5"/>
    <mergeCell ref="L5:L6"/>
    <mergeCell ref="M5:N5"/>
    <mergeCell ref="A7:A10"/>
    <mergeCell ref="A11:A14"/>
    <mergeCell ref="A15:A18"/>
    <mergeCell ref="A37:C37"/>
  </mergeCells>
  <pageMargins left="0.11811023622047245" right="0.11811023622047245" top="0.74803149606299213" bottom="0.35433070866141736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2023</vt:lpstr>
      <vt:lpstr>2024</vt:lpstr>
      <vt:lpstr>2025</vt:lpstr>
      <vt:lpstr>Для_WEB-Планир.</vt:lpstr>
      <vt:lpstr>'2023'!Область_печати</vt:lpstr>
      <vt:lpstr>'2024'!Область_печати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kds</dc:creator>
  <cp:lastModifiedBy>Ретунская Ольга Юрьевна</cp:lastModifiedBy>
  <cp:lastPrinted>2022-10-14T07:51:12Z</cp:lastPrinted>
  <dcterms:created xsi:type="dcterms:W3CDTF">2014-10-16T09:05:31Z</dcterms:created>
  <dcterms:modified xsi:type="dcterms:W3CDTF">2022-10-14T07:52:38Z</dcterms:modified>
</cp:coreProperties>
</file>